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3160_corp_caixa_gov_br/Documents/Área de Trabalho/Pregoes em trabalho/PE XXXX-22 - 59648 Manuseio de Malote SP/Edital para Publicar/"/>
    </mc:Choice>
  </mc:AlternateContent>
  <xr:revisionPtr revIDLastSave="131" documentId="8_{A84C1074-245C-40DD-83E8-B77FB406EE39}" xr6:coauthVersionLast="47" xr6:coauthVersionMax="47" xr10:uidLastSave="{666F4B45-6EDF-46AE-869A-5BF11B6C3155}"/>
  <bookViews>
    <workbookView xWindow="-120" yWindow="-120" windowWidth="24240" windowHeight="13140" xr2:uid="{4226F59C-E768-4A37-8F44-570B40FB2222}"/>
  </bookViews>
  <sheets>
    <sheet name="SÃO PAULO" sheetId="3" r:id="rId1"/>
    <sheet name="RIBEIRÃO PRETO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2" i="4" l="1"/>
  <c r="H131" i="4"/>
  <c r="H130" i="4"/>
  <c r="H129" i="4"/>
  <c r="H128" i="4"/>
  <c r="H127" i="4"/>
  <c r="H124" i="4"/>
  <c r="H123" i="4"/>
  <c r="H122" i="4"/>
  <c r="H119" i="4"/>
  <c r="H118" i="4"/>
  <c r="H115" i="4"/>
  <c r="H114" i="4"/>
  <c r="H113" i="4"/>
  <c r="H112" i="4"/>
  <c r="H111" i="4"/>
  <c r="H110" i="4"/>
  <c r="H109" i="4"/>
  <c r="H108" i="4"/>
  <c r="H107" i="4"/>
  <c r="H104" i="4"/>
  <c r="H103" i="4"/>
  <c r="H102" i="4"/>
  <c r="H101" i="4"/>
  <c r="H100" i="4"/>
  <c r="H99" i="4"/>
  <c r="H98" i="4"/>
  <c r="H97" i="4"/>
  <c r="H96" i="4"/>
  <c r="H92" i="4"/>
  <c r="H91" i="4"/>
  <c r="H90" i="4"/>
  <c r="H89" i="4"/>
  <c r="H87" i="4"/>
  <c r="H85" i="4"/>
  <c r="H83" i="4"/>
  <c r="H75" i="4"/>
  <c r="H73" i="4"/>
  <c r="H72" i="4"/>
  <c r="H71" i="4"/>
  <c r="H70" i="4"/>
  <c r="H69" i="4"/>
  <c r="H66" i="4"/>
  <c r="H65" i="4"/>
  <c r="H64" i="4"/>
  <c r="H63" i="4"/>
  <c r="H62" i="4"/>
  <c r="H61" i="4"/>
  <c r="H58" i="4"/>
  <c r="H57" i="4"/>
  <c r="H54" i="4"/>
  <c r="H52" i="4"/>
  <c r="H51" i="4"/>
  <c r="H48" i="4"/>
  <c r="H47" i="4"/>
  <c r="H46" i="4"/>
  <c r="H45" i="4"/>
  <c r="H44" i="4"/>
  <c r="H43" i="4"/>
  <c r="H42" i="4"/>
  <c r="H41" i="4"/>
  <c r="H37" i="4"/>
  <c r="H36" i="4"/>
  <c r="H35" i="4" l="1"/>
  <c r="H43" i="3"/>
  <c r="H132" i="3"/>
  <c r="H131" i="3"/>
  <c r="H130" i="3"/>
  <c r="H129" i="3"/>
  <c r="H128" i="3"/>
  <c r="H127" i="3"/>
  <c r="H124" i="3"/>
  <c r="H123" i="3"/>
  <c r="H122" i="3"/>
  <c r="H119" i="3"/>
  <c r="H118" i="3"/>
  <c r="H115" i="3"/>
  <c r="H114" i="3"/>
  <c r="H113" i="3"/>
  <c r="H112" i="3"/>
  <c r="H111" i="3"/>
  <c r="H110" i="3"/>
  <c r="H109" i="3"/>
  <c r="H108" i="3"/>
  <c r="H107" i="3"/>
  <c r="H104" i="3"/>
  <c r="H103" i="3"/>
  <c r="H102" i="3"/>
  <c r="H101" i="3"/>
  <c r="H100" i="3"/>
  <c r="H99" i="3"/>
  <c r="H98" i="3"/>
  <c r="H97" i="3"/>
  <c r="H96" i="3"/>
  <c r="H92" i="3"/>
  <c r="H91" i="3"/>
  <c r="H90" i="3"/>
  <c r="H89" i="3"/>
  <c r="H87" i="3"/>
  <c r="H85" i="3"/>
  <c r="H83" i="3"/>
  <c r="H75" i="3"/>
  <c r="H73" i="3"/>
  <c r="H72" i="3"/>
  <c r="H71" i="3"/>
  <c r="H70" i="3"/>
  <c r="H69" i="3"/>
  <c r="H66" i="3"/>
  <c r="H65" i="3"/>
  <c r="H64" i="3"/>
  <c r="H63" i="3"/>
  <c r="H62" i="3"/>
  <c r="H61" i="3"/>
  <c r="H58" i="3"/>
  <c r="H57" i="3"/>
  <c r="H54" i="3"/>
  <c r="H52" i="3"/>
  <c r="H51" i="3"/>
  <c r="H48" i="3"/>
  <c r="H47" i="3"/>
  <c r="H46" i="3"/>
  <c r="H45" i="3"/>
  <c r="H44" i="3"/>
  <c r="H42" i="3"/>
  <c r="H41" i="3"/>
  <c r="H37" i="3"/>
  <c r="H36" i="3"/>
  <c r="H35" i="3"/>
  <c r="H135" i="3"/>
  <c r="H134" i="3"/>
  <c r="H135" i="4"/>
  <c r="H134" i="4"/>
  <c r="G132" i="4"/>
  <c r="I132" i="4" s="1"/>
  <c r="G131" i="4"/>
  <c r="I130" i="4"/>
  <c r="G130" i="4"/>
  <c r="G129" i="4"/>
  <c r="I129" i="4" s="1"/>
  <c r="G128" i="4"/>
  <c r="I128" i="4" s="1"/>
  <c r="G127" i="4"/>
  <c r="I124" i="4"/>
  <c r="G124" i="4"/>
  <c r="G123" i="4"/>
  <c r="I123" i="4" s="1"/>
  <c r="G122" i="4"/>
  <c r="G125" i="4" s="1"/>
  <c r="H120" i="4"/>
  <c r="G120" i="4"/>
  <c r="I119" i="4"/>
  <c r="I118" i="4"/>
  <c r="I120" i="4" s="1"/>
  <c r="G116" i="4"/>
  <c r="I115" i="4"/>
  <c r="I114" i="4"/>
  <c r="I113" i="4"/>
  <c r="I112" i="4"/>
  <c r="I111" i="4"/>
  <c r="I110" i="4"/>
  <c r="I109" i="4"/>
  <c r="I108" i="4"/>
  <c r="I107" i="4"/>
  <c r="I116" i="4" s="1"/>
  <c r="H116" i="4"/>
  <c r="G105" i="4"/>
  <c r="I104" i="4"/>
  <c r="I103" i="4"/>
  <c r="I102" i="4"/>
  <c r="I101" i="4"/>
  <c r="I100" i="4"/>
  <c r="I99" i="4"/>
  <c r="I98" i="4"/>
  <c r="I97" i="4"/>
  <c r="I96" i="4"/>
  <c r="I105" i="4" s="1"/>
  <c r="H105" i="4"/>
  <c r="I92" i="4"/>
  <c r="I91" i="4"/>
  <c r="I90" i="4"/>
  <c r="G89" i="4"/>
  <c r="G87" i="4"/>
  <c r="I87" i="4" s="1"/>
  <c r="G85" i="4"/>
  <c r="I85" i="4" s="1"/>
  <c r="C85" i="4"/>
  <c r="F85" i="4" s="1"/>
  <c r="C83" i="4"/>
  <c r="G83" i="4" s="1"/>
  <c r="B79" i="4"/>
  <c r="F69" i="4"/>
  <c r="F64" i="4"/>
  <c r="F66" i="4" s="1"/>
  <c r="F52" i="4"/>
  <c r="F51" i="4"/>
  <c r="F61" i="4" s="1"/>
  <c r="F48" i="4"/>
  <c r="I37" i="4"/>
  <c r="I36" i="4"/>
  <c r="E32" i="4"/>
  <c r="F31" i="4"/>
  <c r="F30" i="4"/>
  <c r="F29" i="4"/>
  <c r="F28" i="4"/>
  <c r="F27" i="4"/>
  <c r="I26" i="4"/>
  <c r="H26" i="4"/>
  <c r="I89" i="4" l="1"/>
  <c r="F32" i="4"/>
  <c r="G35" i="4" s="1"/>
  <c r="G38" i="4" s="1"/>
  <c r="F62" i="4"/>
  <c r="F63" i="4" s="1"/>
  <c r="G93" i="4"/>
  <c r="I83" i="4"/>
  <c r="I93" i="4" s="1"/>
  <c r="I122" i="4"/>
  <c r="I125" i="4" s="1"/>
  <c r="I127" i="4"/>
  <c r="I131" i="4"/>
  <c r="G133" i="4"/>
  <c r="F49" i="4"/>
  <c r="F53" i="4"/>
  <c r="H133" i="4"/>
  <c r="H125" i="4"/>
  <c r="G132" i="3"/>
  <c r="I132" i="3" s="1"/>
  <c r="G131" i="3"/>
  <c r="G130" i="3"/>
  <c r="G129" i="3"/>
  <c r="G128" i="3"/>
  <c r="I128" i="3" s="1"/>
  <c r="G127" i="3"/>
  <c r="G124" i="3"/>
  <c r="I124" i="3" s="1"/>
  <c r="G123" i="3"/>
  <c r="I123" i="3" s="1"/>
  <c r="G122" i="3"/>
  <c r="I122" i="3" s="1"/>
  <c r="G120" i="3"/>
  <c r="I119" i="3"/>
  <c r="I118" i="3"/>
  <c r="G116" i="3"/>
  <c r="I115" i="3"/>
  <c r="I114" i="3"/>
  <c r="I113" i="3"/>
  <c r="I112" i="3"/>
  <c r="I111" i="3"/>
  <c r="I110" i="3"/>
  <c r="I109" i="3"/>
  <c r="I108" i="3"/>
  <c r="I107" i="3"/>
  <c r="G105" i="3"/>
  <c r="I104" i="3"/>
  <c r="I103" i="3"/>
  <c r="I102" i="3"/>
  <c r="I101" i="3"/>
  <c r="I100" i="3"/>
  <c r="I99" i="3"/>
  <c r="I98" i="3"/>
  <c r="I97" i="3"/>
  <c r="I96" i="3"/>
  <c r="I92" i="3"/>
  <c r="I91" i="3"/>
  <c r="I90" i="3"/>
  <c r="G89" i="3"/>
  <c r="I89" i="3" s="1"/>
  <c r="G87" i="3"/>
  <c r="I87" i="3" s="1"/>
  <c r="C85" i="3"/>
  <c r="G85" i="3" s="1"/>
  <c r="C83" i="3"/>
  <c r="G83" i="3" s="1"/>
  <c r="B79" i="3"/>
  <c r="F69" i="3"/>
  <c r="F64" i="3"/>
  <c r="F66" i="3" s="1"/>
  <c r="F52" i="3"/>
  <c r="F51" i="3"/>
  <c r="F61" i="3" s="1"/>
  <c r="F48" i="3"/>
  <c r="I37" i="3"/>
  <c r="I36" i="3"/>
  <c r="E32" i="3"/>
  <c r="F31" i="3"/>
  <c r="F30" i="3"/>
  <c r="F29" i="3"/>
  <c r="F28" i="3"/>
  <c r="F27" i="3"/>
  <c r="I26" i="3"/>
  <c r="H26" i="3"/>
  <c r="H38" i="4" l="1"/>
  <c r="I133" i="4"/>
  <c r="I35" i="4"/>
  <c r="I38" i="4" s="1"/>
  <c r="F55" i="4"/>
  <c r="G46" i="4"/>
  <c r="G42" i="4"/>
  <c r="G71" i="4"/>
  <c r="G64" i="4"/>
  <c r="G62" i="4"/>
  <c r="G54" i="4"/>
  <c r="G51" i="4"/>
  <c r="G48" i="4"/>
  <c r="G47" i="4"/>
  <c r="G45" i="4"/>
  <c r="G75" i="4"/>
  <c r="G73" i="4"/>
  <c r="G72" i="4"/>
  <c r="G70" i="4"/>
  <c r="G69" i="4"/>
  <c r="G66" i="4"/>
  <c r="G65" i="4"/>
  <c r="G63" i="4"/>
  <c r="G61" i="4"/>
  <c r="G58" i="4"/>
  <c r="G57" i="4"/>
  <c r="G52" i="4"/>
  <c r="G43" i="4"/>
  <c r="G44" i="4"/>
  <c r="G41" i="4"/>
  <c r="H93" i="4"/>
  <c r="F65" i="4"/>
  <c r="F67" i="4" s="1"/>
  <c r="F54" i="4"/>
  <c r="H120" i="3"/>
  <c r="H116" i="3"/>
  <c r="F85" i="3"/>
  <c r="I105" i="3"/>
  <c r="I120" i="3"/>
  <c r="F32" i="3"/>
  <c r="G35" i="3" s="1"/>
  <c r="G38" i="3" s="1"/>
  <c r="H105" i="3"/>
  <c r="I130" i="3"/>
  <c r="G133" i="3"/>
  <c r="H133" i="3"/>
  <c r="I116" i="3"/>
  <c r="I127" i="3"/>
  <c r="I129" i="3"/>
  <c r="F62" i="3"/>
  <c r="F63" i="3" s="1"/>
  <c r="G93" i="3"/>
  <c r="I85" i="3"/>
  <c r="I131" i="3"/>
  <c r="I125" i="3"/>
  <c r="F49" i="3"/>
  <c r="F53" i="3"/>
  <c r="I83" i="3"/>
  <c r="G125" i="3"/>
  <c r="H125" i="3"/>
  <c r="F73" i="4" l="1"/>
  <c r="F72" i="4"/>
  <c r="F71" i="4"/>
  <c r="F70" i="4"/>
  <c r="F57" i="4"/>
  <c r="I52" i="4"/>
  <c r="I63" i="4"/>
  <c r="I70" i="4"/>
  <c r="I45" i="4"/>
  <c r="I54" i="4"/>
  <c r="I42" i="4"/>
  <c r="I41" i="4"/>
  <c r="G49" i="4"/>
  <c r="G59" i="4"/>
  <c r="I57" i="4"/>
  <c r="I65" i="4"/>
  <c r="I72" i="4"/>
  <c r="I47" i="4"/>
  <c r="I62" i="4"/>
  <c r="I46" i="4"/>
  <c r="I44" i="4"/>
  <c r="I58" i="4"/>
  <c r="I66" i="4"/>
  <c r="I73" i="4"/>
  <c r="I48" i="4"/>
  <c r="I64" i="4"/>
  <c r="I43" i="4"/>
  <c r="H67" i="4"/>
  <c r="G67" i="4"/>
  <c r="I61" i="4"/>
  <c r="G76" i="4"/>
  <c r="G74" i="4"/>
  <c r="I69" i="4"/>
  <c r="I75" i="4"/>
  <c r="G53" i="4"/>
  <c r="G55" i="4"/>
  <c r="I51" i="4"/>
  <c r="I71" i="4"/>
  <c r="I93" i="3"/>
  <c r="H38" i="3"/>
  <c r="I35" i="3"/>
  <c r="I38" i="3" s="1"/>
  <c r="H93" i="3"/>
  <c r="I133" i="3"/>
  <c r="F65" i="3"/>
  <c r="F67" i="3" s="1"/>
  <c r="F54" i="3"/>
  <c r="F55" i="3" s="1"/>
  <c r="G75" i="3"/>
  <c r="G73" i="3"/>
  <c r="G72" i="3"/>
  <c r="G71" i="3"/>
  <c r="G70" i="3"/>
  <c r="G69" i="3"/>
  <c r="G66" i="3"/>
  <c r="G65" i="3"/>
  <c r="G64" i="3"/>
  <c r="G63" i="3"/>
  <c r="G62" i="3"/>
  <c r="G61" i="3"/>
  <c r="G58" i="3"/>
  <c r="G57" i="3"/>
  <c r="G54" i="3"/>
  <c r="G52" i="3"/>
  <c r="G51" i="3"/>
  <c r="G48" i="3"/>
  <c r="G47" i="3"/>
  <c r="G43" i="3"/>
  <c r="G44" i="3"/>
  <c r="G45" i="3"/>
  <c r="G41" i="3"/>
  <c r="G42" i="3"/>
  <c r="G46" i="3"/>
  <c r="H59" i="4" l="1"/>
  <c r="I53" i="4"/>
  <c r="I55" i="4"/>
  <c r="H74" i="4"/>
  <c r="H76" i="4" s="1"/>
  <c r="G77" i="4"/>
  <c r="G94" i="4" s="1"/>
  <c r="G134" i="4" s="1"/>
  <c r="I74" i="4"/>
  <c r="I76" i="4"/>
  <c r="I67" i="4"/>
  <c r="H49" i="4"/>
  <c r="F58" i="4"/>
  <c r="F59" i="4" s="1"/>
  <c r="I49" i="4"/>
  <c r="H53" i="4"/>
  <c r="H55" i="4" s="1"/>
  <c r="I59" i="4"/>
  <c r="F74" i="4"/>
  <c r="F75" i="4" s="1"/>
  <c r="F73" i="3"/>
  <c r="F72" i="3"/>
  <c r="F71" i="3"/>
  <c r="F70" i="3"/>
  <c r="F57" i="3"/>
  <c r="I54" i="3"/>
  <c r="I72" i="3"/>
  <c r="I45" i="3"/>
  <c r="I48" i="3"/>
  <c r="G59" i="3"/>
  <c r="I57" i="3"/>
  <c r="I63" i="3"/>
  <c r="G74" i="3"/>
  <c r="G76" i="3" s="1"/>
  <c r="I69" i="3"/>
  <c r="I73" i="3"/>
  <c r="I47" i="3"/>
  <c r="I66" i="3"/>
  <c r="I46" i="3"/>
  <c r="I44" i="3"/>
  <c r="G53" i="3"/>
  <c r="G55" i="3" s="1"/>
  <c r="I51" i="3"/>
  <c r="I58" i="3"/>
  <c r="I64" i="3"/>
  <c r="I70" i="3"/>
  <c r="I75" i="3"/>
  <c r="G49" i="3"/>
  <c r="I41" i="3"/>
  <c r="I62" i="3"/>
  <c r="I42" i="3"/>
  <c r="I43" i="3"/>
  <c r="I52" i="3"/>
  <c r="G67" i="3"/>
  <c r="I61" i="3"/>
  <c r="I65" i="3"/>
  <c r="I71" i="3"/>
  <c r="H77" i="4" l="1"/>
  <c r="H94" i="4" s="1"/>
  <c r="G135" i="4"/>
  <c r="I134" i="4"/>
  <c r="I77" i="4"/>
  <c r="F76" i="4"/>
  <c r="F77" i="4" s="1"/>
  <c r="I94" i="4"/>
  <c r="I59" i="3"/>
  <c r="H67" i="3"/>
  <c r="G77" i="3"/>
  <c r="G94" i="3" s="1"/>
  <c r="G134" i="3" s="1"/>
  <c r="I53" i="3"/>
  <c r="I55" i="3" s="1"/>
  <c r="F58" i="3"/>
  <c r="F59" i="3" s="1"/>
  <c r="H49" i="3"/>
  <c r="I74" i="3"/>
  <c r="I76" i="3" s="1"/>
  <c r="F74" i="3"/>
  <c r="F75" i="3" s="1"/>
  <c r="I67" i="3"/>
  <c r="I49" i="3"/>
  <c r="H74" i="3"/>
  <c r="H76" i="3" s="1"/>
  <c r="H53" i="3"/>
  <c r="H55" i="3" s="1"/>
  <c r="H59" i="3"/>
  <c r="H77" i="3" l="1"/>
  <c r="H94" i="3" s="1"/>
  <c r="F76" i="3"/>
  <c r="F77" i="3" s="1"/>
  <c r="G135" i="3"/>
  <c r="I77" i="3"/>
  <c r="I94" i="3" s="1"/>
  <c r="I134" i="3" l="1"/>
</calcChain>
</file>

<file path=xl/sharedStrings.xml><?xml version="1.0" encoding="utf-8"?>
<sst xmlns="http://schemas.openxmlformats.org/spreadsheetml/2006/main" count="298" uniqueCount="130">
  <si>
    <t>Obs. 1: preencher somente os campos de cor amarela</t>
  </si>
  <si>
    <t>Obs. 2: a planilha está protegida sem senha.</t>
  </si>
  <si>
    <t>MODELO DE PLANILHA DE COMPOSIÇÃO DE PREÇOS</t>
  </si>
  <si>
    <t>RAZÃO SOCIAL:</t>
  </si>
  <si>
    <t xml:space="preserve">CNPJ: </t>
  </si>
  <si>
    <t>ENDEREÇO:</t>
  </si>
  <si>
    <t>E-MAIL:</t>
  </si>
  <si>
    <t xml:space="preserve">TELEFONE: </t>
  </si>
  <si>
    <t>OJBETO:</t>
  </si>
  <si>
    <t>Prestação de serviços de manuseio de malotes bancários contendo documentos, materiais e volumes, a serem realizados nas dependências da CONTRATADA, abrangendo as atividades de recepção, abertura, preparo, triagem, escaninhamento, conferência, fechamento, registro e expedição para transporte e/ou  postagem, atendendo às unidades vinculadas às Unidades de Distribuição da CAIXA no Centro Oeste e Norte, excluído o transporte de documentos e/ou pequenos volumes abrangido pelo monopólio postal da União (Lei 6538/78).</t>
  </si>
  <si>
    <t>Representante legal - assinatura:</t>
  </si>
  <si>
    <t>Local e data</t>
  </si>
  <si>
    <t>Nome:</t>
  </si>
  <si>
    <t>RG:</t>
  </si>
  <si>
    <t>CPF:</t>
  </si>
  <si>
    <t>OBS: Em cumprimento ao Acórdão TCU 950/2007- Plenário, os  preços ofertados não devem contemplar os tributos inerentes ao IRPJ e CSLL.</t>
  </si>
  <si>
    <t>DISCRIMINAÇÃO DO COMPONENTE</t>
  </si>
  <si>
    <t>VALOR   R$</t>
  </si>
  <si>
    <t>PERCENTUAL 
(%)</t>
  </si>
  <si>
    <t>MENSAL</t>
  </si>
  <si>
    <t>(I) COMPOSIÇÃO DA REMUNERAÇÃO</t>
  </si>
  <si>
    <t>Cargo/função dos empregados</t>
  </si>
  <si>
    <t>Salário (R$)</t>
  </si>
  <si>
    <t>Quantidade</t>
  </si>
  <si>
    <t>Total (R$)</t>
  </si>
  <si>
    <t>Supervisor</t>
  </si>
  <si>
    <t>Conferente</t>
  </si>
  <si>
    <t>Outros (especificar)</t>
  </si>
  <si>
    <t>Total</t>
  </si>
  <si>
    <t>A mão-de-obra alocada na prestação dos serviços está vinculada ao Sindicato:</t>
  </si>
  <si>
    <t>(nome do sindicato)</t>
  </si>
  <si>
    <t>Salários</t>
  </si>
  <si>
    <t>Adicional Noturno</t>
  </si>
  <si>
    <t>Horas Extraordinárias + DSR</t>
  </si>
  <si>
    <t>TOTAL (I) COMPOSIÇÃO DA REMUNERAÇÃO</t>
  </si>
  <si>
    <t>(II) ENCARGOS SOCIAIS INCIDENTES SOBRE A REMUNERAÇÃO</t>
  </si>
  <si>
    <t>GRUPO A - Encargos Previdenciários e FGTS</t>
  </si>
  <si>
    <t>A.01- INSS</t>
  </si>
  <si>
    <t>A.02- FGTS</t>
  </si>
  <si>
    <t>A.03- SESI/SESC</t>
  </si>
  <si>
    <t>A.04- SENAI/SENAC</t>
  </si>
  <si>
    <t>A.05- INCRA</t>
  </si>
  <si>
    <t>A.06- SEBRAE</t>
  </si>
  <si>
    <t>A.07- Salário Educação</t>
  </si>
  <si>
    <t>A.08- Riscos Ambientais do Trabalho RAT x FAP</t>
  </si>
  <si>
    <t xml:space="preserve">TOTAL GRUPO A </t>
  </si>
  <si>
    <t>GRUPO B - 13º Salário e Adicional de Férias</t>
  </si>
  <si>
    <t>B.01- 13º Salário</t>
  </si>
  <si>
    <t xml:space="preserve">B.02- Adicional de Férias </t>
  </si>
  <si>
    <t>B.03- Subtotal</t>
  </si>
  <si>
    <t>B.04- Incidência do Grupo A sobre 13º Salário e Férias</t>
  </si>
  <si>
    <t>TOTAL GRUPO B</t>
  </si>
  <si>
    <t>GRUPO C - Afastamento Maternidade</t>
  </si>
  <si>
    <t>C.01- Afastamento Maternidade</t>
  </si>
  <si>
    <t>C.02- Incidência do Grupo A sobre o Afastamento Maternidade</t>
  </si>
  <si>
    <t>TOTAL GRUPO C</t>
  </si>
  <si>
    <t>GRUPO D - Provisão para Rescisão</t>
  </si>
  <si>
    <t>D.01- Aviso Prévio Indenizado</t>
  </si>
  <si>
    <t>D.02- Incidência do FGTS  sobre o Aviso Prévio Indenizado</t>
  </si>
  <si>
    <t>D.03- Multa do FGTS sobre o Aviso Prévio Indenizado</t>
  </si>
  <si>
    <t>D.04- Aviso Prévio Trabalhado</t>
  </si>
  <si>
    <t>D.05- Incidência do grupo A sobre o Aviso Prévio Trabalhado</t>
  </si>
  <si>
    <t>D.06- Multa FGTS sobre o Aviso Prévio Trabalhado</t>
  </si>
  <si>
    <t>TOTAL GRUPO D</t>
  </si>
  <si>
    <t>GRUPO E - Custo de Reposição do Profissional Ausente</t>
  </si>
  <si>
    <t>E.01- Férias</t>
  </si>
  <si>
    <t>E.02- Ausência por doença</t>
  </si>
  <si>
    <t>E.03- Licença paternidade</t>
  </si>
  <si>
    <t>E.04- Ausências Legais</t>
  </si>
  <si>
    <t xml:space="preserve">E.05- Ausência por Acidente de Trabalho </t>
  </si>
  <si>
    <t>E.06- Subtotal</t>
  </si>
  <si>
    <t>E.07- Incidência do Grupo A sobre o Custo de Reposição</t>
  </si>
  <si>
    <t>TOTAL GRUPO E</t>
  </si>
  <si>
    <t>TOTAL (II) ENCARGOS SOCIAIS SOBRE A REMUNERAÇÃO</t>
  </si>
  <si>
    <t>(III) BENEFÍCIOS E INSUMOS DIVERSOS DA MÃO DE OBRA</t>
  </si>
  <si>
    <t>Vale-Alimentação  (considerando 21 dias úteis/mês)</t>
  </si>
  <si>
    <r>
      <t xml:space="preserve">Valor unitário </t>
    </r>
    <r>
      <rPr>
        <sz val="10"/>
        <rFont val="Symbol"/>
        <family val="1"/>
        <charset val="2"/>
      </rPr>
      <t>Þ</t>
    </r>
  </si>
  <si>
    <r>
      <t xml:space="preserve">Valor mensal </t>
    </r>
    <r>
      <rPr>
        <b/>
        <sz val="10"/>
        <rFont val="Symbol"/>
        <family val="1"/>
        <charset val="2"/>
      </rPr>
      <t>Þ</t>
    </r>
  </si>
  <si>
    <r>
      <t xml:space="preserve">Participação do empregado </t>
    </r>
    <r>
      <rPr>
        <b/>
        <sz val="10"/>
        <rFont val="Symbol"/>
        <family val="1"/>
        <charset val="2"/>
      </rPr>
      <t>Þ</t>
    </r>
  </si>
  <si>
    <t>Vale-Transporte  (considerando 21 dias úteis/mês)</t>
  </si>
  <si>
    <r>
      <t xml:space="preserve">Tarifa unitária </t>
    </r>
    <r>
      <rPr>
        <sz val="10"/>
        <rFont val="Symbol"/>
        <family val="1"/>
        <charset val="2"/>
      </rPr>
      <t>Þ</t>
    </r>
  </si>
  <si>
    <t>Plano de Saúde</t>
  </si>
  <si>
    <t>Seguros</t>
  </si>
  <si>
    <t>Uniformes e Equipamentos de Proteção Individual - EPI</t>
  </si>
  <si>
    <t>Fiscalização/Acompanhamento</t>
  </si>
  <si>
    <t>Outros  (especificar)</t>
  </si>
  <si>
    <t>TOTAL (III) BENEFÍCIOS E INSUMOS DIVERSOS DA MÃO DE OBRA</t>
  </si>
  <si>
    <t>TOTAL (I)  REMUNERAÇÃO, (II) ENCARGOS E (III) BENEFÍCIOS</t>
  </si>
  <si>
    <t>(IV) AQUISIÇÕES E INSTALAÇÕES</t>
  </si>
  <si>
    <t>Equipamentos de CFTV  (DVR, câmeras, HD externo, instalação, etc)</t>
  </si>
  <si>
    <r>
      <t>Equipamentos de climatização  (</t>
    </r>
    <r>
      <rPr>
        <b/>
        <sz val="10"/>
        <color indexed="10"/>
        <rFont val="Arial"/>
        <family val="2"/>
      </rPr>
      <t>ar condicionado, instalação</t>
    </r>
    <r>
      <rPr>
        <sz val="10"/>
        <rFont val="Arial"/>
        <family val="2"/>
      </rPr>
      <t>, etc)</t>
    </r>
  </si>
  <si>
    <r>
      <t xml:space="preserve">Equipamentos de </t>
    </r>
    <r>
      <rPr>
        <b/>
        <sz val="10"/>
        <color indexed="10"/>
        <rFont val="Arial"/>
        <family val="2"/>
      </rPr>
      <t>contingenciamento de energia</t>
    </r>
    <r>
      <rPr>
        <sz val="10"/>
        <rFont val="Arial"/>
        <family val="2"/>
      </rPr>
      <t xml:space="preserve">  (nobreak, gerador, iluminação de emergência, etc)</t>
    </r>
  </si>
  <si>
    <t>Equipamentos de informática  (hub, impressoras, leitoras, micros, scanner e servidor)</t>
  </si>
  <si>
    <t>Equipamentos de segurança  (extintores, sistema de alarme, instalação, etc)</t>
  </si>
  <si>
    <t>Equipamentos de uso  (armários para escaninho, balança, carrinhos, mobiliários, etc)</t>
  </si>
  <si>
    <t>Obras de infraestrutura  (adequações do imóvel, automatização de portões, etc)</t>
  </si>
  <si>
    <t>Softwares (aquisição/licenciamento, customização, etc)</t>
  </si>
  <si>
    <t>TOTAL (IV) AQUISIÇÕES E INSTALAÇÕES</t>
  </si>
  <si>
    <t>(V) MANUTENÇÕES</t>
  </si>
  <si>
    <t>Aluguéis  (aluguel, IPTU)</t>
  </si>
  <si>
    <t>Concessionárias de água e luz  (água e esgoto, energia elétrica)</t>
  </si>
  <si>
    <t>Concessionárias de telecomunicações  (telefone, banda larga, rádio)</t>
  </si>
  <si>
    <t>Contratos de manutenção de equipamentos  (portão, CFTV, no-break, etc)</t>
  </si>
  <si>
    <t>Contratos de monitoramento de alarme e imagem</t>
  </si>
  <si>
    <t>Controle de pragas  (dedetização, desratização e descupinização)</t>
  </si>
  <si>
    <t>Equipamentos de combate à incêndio  (extintores, mangueiras)</t>
  </si>
  <si>
    <t>TOTAL (V)  MANUTENÇÕES</t>
  </si>
  <si>
    <t>(VI) MATERIAIS</t>
  </si>
  <si>
    <t>Materiais de expedição (barbante, cola, etiqueta, fita adesiva, papel, toner, etc)</t>
  </si>
  <si>
    <t>Outros materiais  (materiais de limpeza e conservação do imóvel, café, açúcar, etc)</t>
  </si>
  <si>
    <t>TOTAL (VI) MATERIAIS</t>
  </si>
  <si>
    <t>(VII) DEMAIS COMPONENTES</t>
  </si>
  <si>
    <t>Despesas Administrativas/Operacionais</t>
  </si>
  <si>
    <r>
      <t xml:space="preserve">Indicar percentual do tributo </t>
    </r>
    <r>
      <rPr>
        <b/>
        <sz val="10"/>
        <rFont val="Symbol"/>
        <family val="1"/>
        <charset val="2"/>
      </rPr>
      <t>Þ</t>
    </r>
  </si>
  <si>
    <t>Lucro</t>
  </si>
  <si>
    <r>
      <t>Outros</t>
    </r>
    <r>
      <rPr>
        <sz val="8"/>
        <rFont val="Arial"/>
        <family val="2"/>
      </rPr>
      <t xml:space="preserve"> (especificar)</t>
    </r>
  </si>
  <si>
    <t>TOTAL (VII) DEMAIS COMPONENTES</t>
  </si>
  <si>
    <t>(VIII) TRIBUTOS</t>
  </si>
  <si>
    <t>CPP (Contribuição Patronal Previdenciária)</t>
  </si>
  <si>
    <t>PIS</t>
  </si>
  <si>
    <t>COFINS</t>
  </si>
  <si>
    <t>ISS</t>
  </si>
  <si>
    <t>TOTAL (VIII) TRIBUTOS</t>
  </si>
  <si>
    <t>PREÇO (I+II+III+IV+V+VI+VII) - SEM IMPOSTO</t>
  </si>
  <si>
    <t>PREÇO (I+II+III+IV+V+VI+VII+VIII) - COM IMPOSTO</t>
  </si>
  <si>
    <t>Preço unitário da Unidade de Distribuição em São Paulo/SP</t>
  </si>
  <si>
    <t>Preço unitário da Unidade de Distribuição em Ribeirão Preto/SP</t>
  </si>
  <si>
    <t>GLOBAL 
(30 MESES)</t>
  </si>
  <si>
    <t xml:space="preserve">ANEXO </t>
  </si>
  <si>
    <t>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</si>
</sst>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-\ @"/>
    <numFmt numFmtId="165" formatCode="[$-416]\ d&quot; de &quot;mmmm&quot; de &quot;yyyy"/>
    <numFmt numFmtId="166" formatCode="0.000%"/>
    <numFmt numFmtId="167" formatCode="&quot;R$ 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Symbol"/>
      <family val="1"/>
      <charset val="2"/>
    </font>
    <font>
      <sz val="10"/>
      <name val="Arial"/>
    </font>
    <font>
      <sz val="9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CC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 indent="1"/>
    </xf>
    <xf numFmtId="0" fontId="6" fillId="0" borderId="17" xfId="0" applyFont="1" applyBorder="1" applyAlignment="1">
      <alignment horizontal="left" vertical="center" indent="1"/>
    </xf>
    <xf numFmtId="0" fontId="5" fillId="0" borderId="17" xfId="0" applyFont="1" applyBorder="1" applyAlignment="1">
      <alignment horizontal="left" vertical="center" wrapText="1" indent="1"/>
    </xf>
    <xf numFmtId="0" fontId="0" fillId="0" borderId="17" xfId="0" applyBorder="1"/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5" fillId="3" borderId="9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2" fontId="0" fillId="0" borderId="0" xfId="0" applyNumberFormat="1"/>
    <xf numFmtId="0" fontId="5" fillId="0" borderId="0" xfId="0" applyFont="1" applyAlignment="1">
      <alignment vertical="center"/>
    </xf>
    <xf numFmtId="4" fontId="5" fillId="0" borderId="35" xfId="0" applyNumberFormat="1" applyFont="1" applyBorder="1" applyAlignment="1">
      <alignment horizontal="right" indent="1" shrinkToFit="1"/>
    </xf>
    <xf numFmtId="4" fontId="0" fillId="0" borderId="35" xfId="0" applyNumberFormat="1" applyBorder="1" applyAlignment="1">
      <alignment horizontal="right" indent="1" shrinkToFit="1"/>
    </xf>
    <xf numFmtId="10" fontId="0" fillId="0" borderId="36" xfId="0" applyNumberFormat="1" applyBorder="1" applyAlignment="1">
      <alignment horizontal="center"/>
    </xf>
    <xf numFmtId="4" fontId="5" fillId="0" borderId="40" xfId="0" applyNumberFormat="1" applyFont="1" applyBorder="1" applyAlignment="1">
      <alignment horizontal="right" indent="1" shrinkToFit="1"/>
    </xf>
    <xf numFmtId="4" fontId="0" fillId="0" borderId="40" xfId="0" applyNumberFormat="1" applyBorder="1" applyAlignment="1">
      <alignment horizontal="right" indent="1" shrinkToFit="1"/>
    </xf>
    <xf numFmtId="10" fontId="0" fillId="0" borderId="41" xfId="0" applyNumberFormat="1" applyBorder="1" applyAlignment="1">
      <alignment horizontal="center"/>
    </xf>
    <xf numFmtId="49" fontId="5" fillId="0" borderId="43" xfId="0" applyNumberFormat="1" applyFont="1" applyBorder="1" applyAlignment="1">
      <alignment horizontal="center" vertical="top" shrinkToFit="1"/>
    </xf>
    <xf numFmtId="49" fontId="5" fillId="0" borderId="44" xfId="0" applyNumberFormat="1" applyFont="1" applyBorder="1" applyAlignment="1">
      <alignment horizontal="center" vertical="top" shrinkToFit="1"/>
    </xf>
    <xf numFmtId="4" fontId="6" fillId="0" borderId="45" xfId="0" applyNumberFormat="1" applyFont="1" applyBorder="1" applyAlignment="1">
      <alignment horizontal="right" indent="1" shrinkToFit="1"/>
    </xf>
    <xf numFmtId="4" fontId="0" fillId="0" borderId="46" xfId="0" applyNumberFormat="1" applyBorder="1" applyAlignment="1">
      <alignment horizontal="right" indent="1" shrinkToFit="1"/>
    </xf>
    <xf numFmtId="10" fontId="0" fillId="0" borderId="47" xfId="0" applyNumberFormat="1" applyBorder="1" applyAlignment="1">
      <alignment horizontal="center"/>
    </xf>
    <xf numFmtId="4" fontId="6" fillId="2" borderId="49" xfId="0" applyNumberFormat="1" applyFont="1" applyFill="1" applyBorder="1" applyAlignment="1" applyProtection="1">
      <alignment horizontal="right" indent="1" shrinkToFit="1"/>
      <protection locked="0"/>
    </xf>
    <xf numFmtId="3" fontId="6" fillId="2" borderId="49" xfId="0" applyNumberFormat="1" applyFont="1" applyFill="1" applyBorder="1" applyAlignment="1" applyProtection="1">
      <alignment horizontal="right" indent="1" shrinkToFit="1"/>
      <protection locked="0"/>
    </xf>
    <xf numFmtId="4" fontId="6" fillId="0" borderId="50" xfId="0" applyNumberFormat="1" applyFont="1" applyBorder="1" applyAlignment="1">
      <alignment horizontal="right" indent="1" shrinkToFit="1"/>
    </xf>
    <xf numFmtId="4" fontId="6" fillId="2" borderId="52" xfId="0" applyNumberFormat="1" applyFont="1" applyFill="1" applyBorder="1" applyAlignment="1" applyProtection="1">
      <alignment horizontal="right" indent="1" shrinkToFit="1"/>
      <protection locked="0"/>
    </xf>
    <xf numFmtId="3" fontId="6" fillId="2" borderId="52" xfId="0" applyNumberFormat="1" applyFont="1" applyFill="1" applyBorder="1" applyAlignment="1" applyProtection="1">
      <alignment horizontal="right" indent="1" shrinkToFit="1"/>
      <protection locked="0"/>
    </xf>
    <xf numFmtId="4" fontId="6" fillId="0" borderId="53" xfId="0" applyNumberFormat="1" applyFont="1" applyBorder="1" applyAlignment="1">
      <alignment horizontal="right" indent="1" shrinkToFit="1"/>
    </xf>
    <xf numFmtId="4" fontId="6" fillId="2" borderId="60" xfId="0" applyNumberFormat="1" applyFont="1" applyFill="1" applyBorder="1" applyAlignment="1" applyProtection="1">
      <alignment horizontal="right" indent="1" shrinkToFit="1"/>
      <protection locked="0"/>
    </xf>
    <xf numFmtId="3" fontId="6" fillId="2" borderId="60" xfId="0" applyNumberFormat="1" applyFont="1" applyFill="1" applyBorder="1" applyAlignment="1" applyProtection="1">
      <alignment horizontal="right" indent="1" shrinkToFit="1"/>
      <protection locked="0"/>
    </xf>
    <xf numFmtId="4" fontId="6" fillId="0" borderId="61" xfId="0" applyNumberFormat="1" applyFont="1" applyBorder="1" applyAlignment="1">
      <alignment horizontal="right" indent="1" shrinkToFit="1"/>
    </xf>
    <xf numFmtId="3" fontId="6" fillId="0" borderId="43" xfId="0" applyNumberFormat="1" applyFont="1" applyBorder="1" applyAlignment="1">
      <alignment horizontal="right" indent="1" shrinkToFit="1"/>
    </xf>
    <xf numFmtId="4" fontId="6" fillId="0" borderId="44" xfId="0" applyNumberFormat="1" applyFont="1" applyBorder="1" applyAlignment="1">
      <alignment horizontal="right" indent="1" shrinkToFit="1"/>
    </xf>
    <xf numFmtId="4" fontId="6" fillId="0" borderId="64" xfId="0" applyNumberFormat="1" applyFont="1" applyBorder="1" applyAlignment="1">
      <alignment horizontal="right" indent="1" shrinkToFit="1"/>
    </xf>
    <xf numFmtId="4" fontId="6" fillId="2" borderId="46" xfId="0" applyNumberFormat="1" applyFont="1" applyFill="1" applyBorder="1" applyAlignment="1" applyProtection="1">
      <alignment horizontal="right" indent="1" shrinkToFit="1"/>
      <protection locked="0"/>
    </xf>
    <xf numFmtId="4" fontId="5" fillId="0" borderId="72" xfId="0" applyNumberFormat="1" applyFont="1" applyBorder="1" applyAlignment="1">
      <alignment horizontal="right" indent="1" shrinkToFit="1"/>
    </xf>
    <xf numFmtId="10" fontId="5" fillId="0" borderId="73" xfId="0" applyNumberFormat="1" applyFont="1" applyBorder="1" applyAlignment="1">
      <alignment horizontal="center"/>
    </xf>
    <xf numFmtId="4" fontId="5" fillId="0" borderId="77" xfId="0" applyNumberFormat="1" applyFont="1" applyBorder="1" applyAlignment="1">
      <alignment horizontal="right" indent="1" shrinkToFit="1"/>
    </xf>
    <xf numFmtId="4" fontId="0" fillId="0" borderId="77" xfId="0" applyNumberFormat="1" applyBorder="1" applyAlignment="1">
      <alignment horizontal="right" indent="1" shrinkToFit="1"/>
    </xf>
    <xf numFmtId="10" fontId="0" fillId="0" borderId="78" xfId="0" applyNumberFormat="1" applyBorder="1" applyAlignment="1">
      <alignment horizontal="center"/>
    </xf>
    <xf numFmtId="4" fontId="6" fillId="0" borderId="46" xfId="0" applyNumberFormat="1" applyFont="1" applyBorder="1" applyAlignment="1">
      <alignment horizontal="right" indent="1" shrinkToFit="1"/>
    </xf>
    <xf numFmtId="166" fontId="6" fillId="2" borderId="45" xfId="1" applyNumberFormat="1" applyFont="1" applyFill="1" applyBorder="1" applyAlignment="1" applyProtection="1">
      <alignment horizontal="right" vertical="top" wrapText="1" indent="1"/>
      <protection locked="0"/>
    </xf>
    <xf numFmtId="166" fontId="5" fillId="0" borderId="45" xfId="1" applyNumberFormat="1" applyFont="1" applyFill="1" applyBorder="1" applyAlignment="1" applyProtection="1">
      <alignment horizontal="right" vertical="top" wrapText="1" indent="1"/>
    </xf>
    <xf numFmtId="4" fontId="5" fillId="0" borderId="46" xfId="0" applyNumberFormat="1" applyFont="1" applyBorder="1" applyAlignment="1">
      <alignment horizontal="right" indent="1" shrinkToFit="1"/>
    </xf>
    <xf numFmtId="10" fontId="5" fillId="0" borderId="47" xfId="0" applyNumberFormat="1" applyFont="1" applyBorder="1" applyAlignment="1">
      <alignment horizontal="center"/>
    </xf>
    <xf numFmtId="166" fontId="6" fillId="0" borderId="45" xfId="1" applyNumberFormat="1" applyFont="1" applyFill="1" applyBorder="1" applyAlignment="1" applyProtection="1">
      <alignment horizontal="right" vertical="top" wrapText="1" indent="1"/>
    </xf>
    <xf numFmtId="166" fontId="5" fillId="0" borderId="71" xfId="1" applyNumberFormat="1" applyFont="1" applyFill="1" applyBorder="1" applyAlignment="1" applyProtection="1">
      <alignment horizontal="right" vertical="top" wrapText="1" indent="1"/>
    </xf>
    <xf numFmtId="4" fontId="6" fillId="0" borderId="77" xfId="0" applyNumberFormat="1" applyFont="1" applyBorder="1" applyAlignment="1">
      <alignment horizontal="right" indent="1" shrinkToFit="1"/>
    </xf>
    <xf numFmtId="0" fontId="2" fillId="0" borderId="80" xfId="0" applyFont="1" applyBorder="1" applyAlignment="1">
      <alignment horizontal="right" vertical="top" shrinkToFit="1"/>
    </xf>
    <xf numFmtId="167" fontId="13" fillId="2" borderId="81" xfId="1" applyNumberFormat="1" applyFont="1" applyFill="1" applyBorder="1" applyAlignment="1" applyProtection="1">
      <alignment horizontal="right" vertical="top" indent="1" shrinkToFit="1"/>
      <protection locked="0"/>
    </xf>
    <xf numFmtId="4" fontId="6" fillId="0" borderId="82" xfId="0" applyNumberFormat="1" applyFont="1" applyBorder="1" applyAlignment="1">
      <alignment horizontal="right" indent="1" shrinkToFit="1"/>
    </xf>
    <xf numFmtId="4" fontId="0" fillId="0" borderId="82" xfId="0" applyNumberFormat="1" applyBorder="1" applyAlignment="1">
      <alignment horizontal="right" indent="1" shrinkToFit="1"/>
    </xf>
    <xf numFmtId="10" fontId="0" fillId="0" borderId="83" xfId="0" applyNumberFormat="1" applyBorder="1" applyAlignment="1">
      <alignment horizontal="center"/>
    </xf>
    <xf numFmtId="0" fontId="14" fillId="0" borderId="62" xfId="0" applyFont="1" applyBorder="1" applyAlignment="1">
      <alignment horizontal="right" vertical="top" shrinkToFit="1"/>
    </xf>
    <xf numFmtId="167" fontId="5" fillId="2" borderId="63" xfId="1" applyNumberFormat="1" applyFont="1" applyFill="1" applyBorder="1" applyAlignment="1" applyProtection="1">
      <alignment horizontal="right" vertical="top" indent="1" shrinkToFit="1"/>
      <protection locked="0"/>
    </xf>
    <xf numFmtId="167" fontId="5" fillId="2" borderId="68" xfId="1" applyNumberFormat="1" applyFont="1" applyFill="1" applyBorder="1" applyAlignment="1" applyProtection="1">
      <alignment horizontal="right" vertical="top" indent="1" shrinkToFit="1"/>
      <protection locked="0"/>
    </xf>
    <xf numFmtId="4" fontId="0" fillId="0" borderId="64" xfId="0" applyNumberFormat="1" applyBorder="1" applyAlignment="1">
      <alignment horizontal="right" indent="1" shrinkToFit="1"/>
    </xf>
    <xf numFmtId="10" fontId="0" fillId="0" borderId="84" xfId="0" applyNumberFormat="1" applyBorder="1" applyAlignment="1">
      <alignment horizontal="center"/>
    </xf>
    <xf numFmtId="4" fontId="5" fillId="0" borderId="77" xfId="0" applyNumberFormat="1" applyFont="1" applyBorder="1" applyAlignment="1">
      <alignment horizontal="right" vertical="center" indent="1" shrinkToFit="1"/>
    </xf>
    <xf numFmtId="4" fontId="0" fillId="0" borderId="77" xfId="0" applyNumberFormat="1" applyBorder="1" applyAlignment="1">
      <alignment horizontal="right" vertical="center" indent="1" shrinkToFit="1"/>
    </xf>
    <xf numFmtId="0" fontId="5" fillId="0" borderId="78" xfId="0" applyFont="1" applyBorder="1"/>
    <xf numFmtId="4" fontId="6" fillId="2" borderId="82" xfId="0" applyNumberFormat="1" applyFont="1" applyFill="1" applyBorder="1" applyAlignment="1" applyProtection="1">
      <alignment horizontal="right" indent="1" shrinkToFit="1"/>
      <protection locked="0"/>
    </xf>
    <xf numFmtId="0" fontId="14" fillId="0" borderId="67" xfId="0" applyFont="1" applyBorder="1" applyAlignment="1">
      <alignment horizontal="right" vertical="top" wrapText="1"/>
    </xf>
    <xf numFmtId="10" fontId="5" fillId="2" borderId="45" xfId="1" applyNumberFormat="1" applyFont="1" applyFill="1" applyBorder="1" applyAlignment="1" applyProtection="1">
      <alignment horizontal="right" vertical="top" wrapText="1" indent="1"/>
      <protection locked="0"/>
    </xf>
    <xf numFmtId="164" fontId="6" fillId="0" borderId="54" xfId="0" applyNumberFormat="1" applyFont="1" applyBorder="1" applyAlignment="1">
      <alignment vertical="top"/>
    </xf>
    <xf numFmtId="0" fontId="14" fillId="0" borderId="67" xfId="0" applyFont="1" applyBorder="1" applyAlignment="1">
      <alignment horizontal="right" vertical="top"/>
    </xf>
    <xf numFmtId="164" fontId="6" fillId="0" borderId="54" xfId="0" applyNumberFormat="1" applyFont="1" applyBorder="1" applyAlignment="1">
      <alignment vertical="top" shrinkToFit="1"/>
    </xf>
    <xf numFmtId="0" fontId="0" fillId="0" borderId="67" xfId="0" applyBorder="1" applyAlignment="1">
      <alignment vertical="top" shrinkToFit="1"/>
    </xf>
    <xf numFmtId="4" fontId="5" fillId="3" borderId="26" xfId="0" applyNumberFormat="1" applyFont="1" applyFill="1" applyBorder="1" applyAlignment="1">
      <alignment horizontal="right" vertical="center" indent="1" shrinkToFit="1"/>
    </xf>
    <xf numFmtId="4" fontId="5" fillId="3" borderId="23" xfId="0" applyNumberFormat="1" applyFont="1" applyFill="1" applyBorder="1" applyAlignment="1">
      <alignment horizontal="right" vertical="center" indent="1" shrinkToFit="1"/>
    </xf>
    <xf numFmtId="2" fontId="5" fillId="0" borderId="0" xfId="0" applyNumberFormat="1" applyFont="1"/>
    <xf numFmtId="164" fontId="6" fillId="0" borderId="54" xfId="0" applyNumberFormat="1" applyFont="1" applyBorder="1" applyAlignment="1">
      <alignment vertical="top" shrinkToFit="1"/>
    </xf>
    <xf numFmtId="0" fontId="0" fillId="0" borderId="67" xfId="0" applyBorder="1" applyAlignment="1">
      <alignment vertical="top" shrinkToFit="1"/>
    </xf>
    <xf numFmtId="0" fontId="5" fillId="0" borderId="14" xfId="0" applyFont="1" applyBorder="1" applyAlignment="1">
      <alignment horizontal="left" vertical="center" wrapText="1" indent="1"/>
    </xf>
    <xf numFmtId="0" fontId="5" fillId="0" borderId="15" xfId="0" applyFont="1" applyBorder="1" applyAlignment="1">
      <alignment horizontal="left" vertical="center" wrapText="1" indent="1"/>
    </xf>
    <xf numFmtId="0" fontId="0" fillId="0" borderId="15" xfId="0" applyBorder="1" applyAlignment="1"/>
    <xf numFmtId="0" fontId="0" fillId="0" borderId="16" xfId="0" applyBorder="1" applyAlignment="1"/>
    <xf numFmtId="0" fontId="3" fillId="0" borderId="0" xfId="0" applyFont="1" applyAlignment="1">
      <alignment horizontal="center" vertical="center"/>
    </xf>
    <xf numFmtId="0" fontId="5" fillId="2" borderId="2" xfId="0" applyFont="1" applyFill="1" applyBorder="1" applyAlignment="1" applyProtection="1">
      <alignment horizontal="left" vertical="center" indent="1" shrinkToFit="1"/>
      <protection locked="0"/>
    </xf>
    <xf numFmtId="0" fontId="5" fillId="2" borderId="3" xfId="0" applyFont="1" applyFill="1" applyBorder="1" applyAlignment="1" applyProtection="1">
      <alignment horizontal="left" vertical="center" indent="1" shrinkToFit="1"/>
      <protection locked="0"/>
    </xf>
    <xf numFmtId="0" fontId="5" fillId="2" borderId="4" xfId="0" applyFont="1" applyFill="1" applyBorder="1" applyAlignment="1" applyProtection="1">
      <alignment horizontal="left" vertical="center" indent="1" shrinkToFit="1"/>
      <protection locked="0"/>
    </xf>
    <xf numFmtId="0" fontId="5" fillId="2" borderId="6" xfId="0" applyFont="1" applyFill="1" applyBorder="1" applyAlignment="1" applyProtection="1">
      <alignment horizontal="left" vertical="center" indent="1" shrinkToFit="1"/>
      <protection locked="0"/>
    </xf>
    <xf numFmtId="0" fontId="5" fillId="2" borderId="7" xfId="0" applyFont="1" applyFill="1" applyBorder="1" applyAlignment="1" applyProtection="1">
      <alignment horizontal="left" vertical="center" indent="1" shrinkToFit="1"/>
      <protection locked="0"/>
    </xf>
    <xf numFmtId="0" fontId="5" fillId="2" borderId="8" xfId="0" applyFont="1" applyFill="1" applyBorder="1" applyAlignment="1" applyProtection="1">
      <alignment horizontal="left" vertical="center" indent="1" shrinkToFit="1"/>
      <protection locked="0"/>
    </xf>
    <xf numFmtId="0" fontId="5" fillId="2" borderId="10" xfId="0" applyFont="1" applyFill="1" applyBorder="1" applyAlignment="1" applyProtection="1">
      <alignment horizontal="left" vertical="center" indent="1" shrinkToFit="1"/>
      <protection locked="0"/>
    </xf>
    <xf numFmtId="0" fontId="5" fillId="2" borderId="11" xfId="0" applyFont="1" applyFill="1" applyBorder="1" applyAlignment="1" applyProtection="1">
      <alignment horizontal="left" vertical="center" indent="1" shrinkToFit="1"/>
      <protection locked="0"/>
    </xf>
    <xf numFmtId="0" fontId="5" fillId="2" borderId="12" xfId="0" applyFont="1" applyFill="1" applyBorder="1" applyAlignment="1" applyProtection="1">
      <alignment horizontal="left" vertical="center" indent="1" shrinkToFit="1"/>
      <protection locked="0"/>
    </xf>
    <xf numFmtId="0" fontId="10" fillId="4" borderId="29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165" fontId="5" fillId="2" borderId="30" xfId="0" applyNumberFormat="1" applyFont="1" applyFill="1" applyBorder="1" applyAlignment="1" applyProtection="1">
      <alignment horizontal="left" vertical="center" shrinkToFit="1"/>
      <protection locked="0"/>
    </xf>
    <xf numFmtId="0" fontId="5" fillId="2" borderId="31" xfId="0" applyFont="1" applyFill="1" applyBorder="1" applyAlignment="1" applyProtection="1">
      <alignment horizontal="left" vertical="center" shrinkToFit="1"/>
      <protection locked="0"/>
    </xf>
    <xf numFmtId="0" fontId="5" fillId="2" borderId="0" xfId="0" applyFont="1" applyFill="1" applyAlignment="1" applyProtection="1">
      <alignment horizontal="left" vertical="center" shrinkToFit="1"/>
      <protection locked="0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49" fontId="5" fillId="0" borderId="62" xfId="0" applyNumberFormat="1" applyFont="1" applyBorder="1" applyAlignment="1">
      <alignment horizontal="right" vertical="top" shrinkToFit="1"/>
    </xf>
    <xf numFmtId="49" fontId="5" fillId="0" borderId="63" xfId="0" applyNumberFormat="1" applyFont="1" applyBorder="1" applyAlignment="1">
      <alignment horizontal="right" vertical="top" shrinkToFit="1"/>
    </xf>
    <xf numFmtId="49" fontId="6" fillId="0" borderId="65" xfId="0" applyNumberFormat="1" applyFont="1" applyBorder="1" applyAlignment="1">
      <alignment horizontal="left" vertical="top" indent="1" shrinkToFit="1"/>
    </xf>
    <xf numFmtId="0" fontId="6" fillId="0" borderId="0" xfId="0" applyFont="1" applyAlignment="1">
      <alignment horizontal="left" indent="1" shrinkToFit="1"/>
    </xf>
    <xf numFmtId="0" fontId="6" fillId="0" borderId="66" xfId="0" applyFont="1" applyBorder="1" applyAlignment="1">
      <alignment horizontal="left" indent="1" shrinkToFit="1"/>
    </xf>
    <xf numFmtId="164" fontId="6" fillId="2" borderId="54" xfId="0" applyNumberFormat="1" applyFont="1" applyFill="1" applyBorder="1" applyAlignment="1" applyProtection="1">
      <alignment vertical="top" shrinkToFit="1"/>
      <protection locked="0"/>
    </xf>
    <xf numFmtId="164" fontId="6" fillId="2" borderId="67" xfId="0" applyNumberFormat="1" applyFont="1" applyFill="1" applyBorder="1" applyAlignment="1" applyProtection="1">
      <alignment vertical="top" shrinkToFit="1"/>
      <protection locked="0"/>
    </xf>
    <xf numFmtId="164" fontId="6" fillId="2" borderId="45" xfId="0" applyNumberFormat="1" applyFont="1" applyFill="1" applyBorder="1" applyAlignment="1" applyProtection="1">
      <alignment vertical="top" shrinkToFit="1"/>
      <protection locked="0"/>
    </xf>
    <xf numFmtId="164" fontId="6" fillId="0" borderId="54" xfId="0" applyNumberFormat="1" applyFont="1" applyBorder="1" applyAlignment="1">
      <alignment horizontal="left" vertical="top" indent="29" shrinkToFit="1"/>
    </xf>
    <xf numFmtId="164" fontId="0" fillId="0" borderId="67" xfId="0" applyNumberFormat="1" applyBorder="1" applyAlignment="1">
      <alignment horizontal="left" vertical="top" indent="29" shrinkToFit="1"/>
    </xf>
    <xf numFmtId="0" fontId="0" fillId="0" borderId="63" xfId="0" applyBorder="1" applyAlignment="1">
      <alignment horizontal="left" indent="29" shrinkToFit="1"/>
    </xf>
    <xf numFmtId="0" fontId="0" fillId="0" borderId="68" xfId="0" applyBorder="1" applyAlignment="1">
      <alignment horizontal="left" indent="29" shrinkToFit="1"/>
    </xf>
    <xf numFmtId="164" fontId="11" fillId="0" borderId="67" xfId="0" applyNumberFormat="1" applyFont="1" applyBorder="1" applyAlignment="1">
      <alignment horizontal="left" vertical="top" indent="29" shrinkToFit="1"/>
    </xf>
    <xf numFmtId="164" fontId="12" fillId="0" borderId="45" xfId="0" applyNumberFormat="1" applyFont="1" applyBorder="1" applyAlignment="1">
      <alignment horizontal="left" vertical="top" indent="29" shrinkToFit="1"/>
    </xf>
    <xf numFmtId="49" fontId="5" fillId="0" borderId="42" xfId="0" applyNumberFormat="1" applyFont="1" applyBorder="1" applyAlignment="1">
      <alignment horizontal="left" vertical="top" indent="1" shrinkToFit="1"/>
    </xf>
    <xf numFmtId="49" fontId="5" fillId="0" borderId="43" xfId="0" applyNumberFormat="1" applyFont="1" applyBorder="1" applyAlignment="1">
      <alignment horizontal="left" vertical="top" indent="1" shrinkToFit="1"/>
    </xf>
    <xf numFmtId="164" fontId="6" fillId="0" borderId="48" xfId="0" applyNumberFormat="1" applyFont="1" applyBorder="1" applyAlignment="1">
      <alignment vertical="top" shrinkToFit="1"/>
    </xf>
    <xf numFmtId="164" fontId="0" fillId="0" borderId="49" xfId="0" applyNumberFormat="1" applyBorder="1" applyAlignment="1">
      <alignment vertical="top" shrinkToFit="1"/>
    </xf>
    <xf numFmtId="164" fontId="6" fillId="0" borderId="51" xfId="0" applyNumberFormat="1" applyFont="1" applyBorder="1" applyAlignment="1">
      <alignment vertical="top" shrinkToFit="1"/>
    </xf>
    <xf numFmtId="164" fontId="0" fillId="0" borderId="52" xfId="0" applyNumberFormat="1" applyBorder="1" applyAlignment="1">
      <alignment vertical="top" shrinkToFit="1"/>
    </xf>
    <xf numFmtId="164" fontId="6" fillId="5" borderId="54" xfId="0" applyNumberFormat="1" applyFont="1" applyFill="1" applyBorder="1" applyAlignment="1" applyProtection="1">
      <alignment vertical="top" shrinkToFit="1"/>
      <protection locked="0"/>
    </xf>
    <xf numFmtId="164" fontId="6" fillId="5" borderId="55" xfId="0" applyNumberFormat="1" applyFont="1" applyFill="1" applyBorder="1" applyAlignment="1" applyProtection="1">
      <alignment vertical="top" shrinkToFit="1"/>
      <protection locked="0"/>
    </xf>
    <xf numFmtId="164" fontId="6" fillId="5" borderId="56" xfId="0" applyNumberFormat="1" applyFont="1" applyFill="1" applyBorder="1" applyAlignment="1" applyProtection="1">
      <alignment vertical="top" shrinkToFit="1"/>
      <protection locked="0"/>
    </xf>
    <xf numFmtId="164" fontId="6" fillId="5" borderId="57" xfId="0" applyNumberFormat="1" applyFont="1" applyFill="1" applyBorder="1" applyAlignment="1" applyProtection="1">
      <alignment vertical="top" shrinkToFit="1"/>
      <protection locked="0"/>
    </xf>
    <xf numFmtId="164" fontId="6" fillId="5" borderId="58" xfId="0" applyNumberFormat="1" applyFont="1" applyFill="1" applyBorder="1" applyAlignment="1" applyProtection="1">
      <alignment vertical="top" shrinkToFit="1"/>
      <protection locked="0"/>
    </xf>
    <xf numFmtId="164" fontId="6" fillId="5" borderId="59" xfId="0" applyNumberFormat="1" applyFont="1" applyFill="1" applyBorder="1" applyAlignment="1" applyProtection="1">
      <alignment vertical="top" shrinkToFit="1"/>
      <protection locked="0"/>
    </xf>
    <xf numFmtId="49" fontId="6" fillId="0" borderId="54" xfId="0" applyNumberFormat="1" applyFont="1" applyBorder="1" applyAlignment="1">
      <alignment horizontal="left" vertical="top" indent="2" shrinkToFit="1"/>
    </xf>
    <xf numFmtId="49" fontId="0" fillId="0" borderId="67" xfId="0" applyNumberFormat="1" applyBorder="1" applyAlignment="1">
      <alignment horizontal="left" vertical="top" indent="2" shrinkToFit="1"/>
    </xf>
    <xf numFmtId="164" fontId="5" fillId="0" borderId="54" xfId="0" applyNumberFormat="1" applyFont="1" applyBorder="1" applyAlignment="1">
      <alignment horizontal="left" vertical="top" shrinkToFit="1"/>
    </xf>
    <xf numFmtId="0" fontId="5" fillId="0" borderId="67" xfId="0" applyFont="1" applyBorder="1" applyAlignment="1">
      <alignment horizontal="left" vertical="top" shrinkToFit="1"/>
    </xf>
    <xf numFmtId="0" fontId="5" fillId="0" borderId="69" xfId="0" applyFont="1" applyBorder="1" applyAlignment="1">
      <alignment horizontal="left" vertical="top" wrapText="1" indent="1"/>
    </xf>
    <xf numFmtId="0" fontId="0" fillId="0" borderId="70" xfId="0" applyBorder="1" applyAlignment="1">
      <alignment horizontal="left" vertical="top" wrapText="1" indent="1"/>
    </xf>
    <xf numFmtId="0" fontId="0" fillId="0" borderId="71" xfId="0" applyBorder="1" applyAlignment="1">
      <alignment horizontal="left" vertical="top" wrapText="1" indent="1"/>
    </xf>
    <xf numFmtId="0" fontId="5" fillId="0" borderId="74" xfId="0" applyFont="1" applyBorder="1" applyAlignment="1">
      <alignment horizontal="center" vertical="top" wrapText="1"/>
    </xf>
    <xf numFmtId="0" fontId="5" fillId="0" borderId="75" xfId="0" applyFont="1" applyBorder="1" applyAlignment="1">
      <alignment horizontal="center" vertical="top" wrapText="1"/>
    </xf>
    <xf numFmtId="0" fontId="5" fillId="0" borderId="76" xfId="0" applyFont="1" applyBorder="1" applyAlignment="1">
      <alignment horizontal="center" vertical="top" wrapText="1"/>
    </xf>
    <xf numFmtId="164" fontId="5" fillId="0" borderId="54" xfId="0" applyNumberFormat="1" applyFont="1" applyBorder="1" applyAlignment="1">
      <alignment vertical="top" shrinkToFit="1"/>
    </xf>
    <xf numFmtId="0" fontId="5" fillId="0" borderId="67" xfId="0" applyFont="1" applyBorder="1" applyAlignment="1">
      <alignment vertical="top" shrinkToFit="1"/>
    </xf>
    <xf numFmtId="0" fontId="5" fillId="0" borderId="45" xfId="0" applyFont="1" applyBorder="1" applyAlignment="1">
      <alignment vertical="top"/>
    </xf>
    <xf numFmtId="49" fontId="6" fillId="0" borderId="67" xfId="0" applyNumberFormat="1" applyFont="1" applyBorder="1" applyAlignment="1">
      <alignment horizontal="left" vertical="top" indent="2" shrinkToFit="1"/>
    </xf>
    <xf numFmtId="0" fontId="0" fillId="0" borderId="67" xfId="0" applyBorder="1" applyAlignment="1">
      <alignment vertical="top"/>
    </xf>
    <xf numFmtId="0" fontId="0" fillId="0" borderId="45" xfId="0" applyBorder="1" applyAlignment="1">
      <alignment vertical="top"/>
    </xf>
    <xf numFmtId="164" fontId="6" fillId="0" borderId="79" xfId="0" applyNumberFormat="1" applyFont="1" applyBorder="1" applyAlignment="1">
      <alignment vertical="top" shrinkToFit="1"/>
    </xf>
    <xf numFmtId="0" fontId="0" fillId="0" borderId="80" xfId="0" applyBorder="1" applyAlignment="1">
      <alignment vertical="top" shrinkToFit="1"/>
    </xf>
    <xf numFmtId="0" fontId="14" fillId="0" borderId="63" xfId="0" applyFont="1" applyBorder="1" applyAlignment="1">
      <alignment horizontal="right" vertical="top" shrinkToFit="1"/>
    </xf>
    <xf numFmtId="0" fontId="0" fillId="0" borderId="63" xfId="0" applyBorder="1" applyAlignment="1">
      <alignment horizontal="right" vertical="top" shrinkToFit="1"/>
    </xf>
    <xf numFmtId="164" fontId="11" fillId="0" borderId="80" xfId="0" applyNumberFormat="1" applyFont="1" applyBorder="1" applyAlignment="1">
      <alignment vertical="top" shrinkToFit="1"/>
    </xf>
    <xf numFmtId="164" fontId="12" fillId="0" borderId="81" xfId="0" applyNumberFormat="1" applyFont="1" applyBorder="1" applyAlignment="1">
      <alignment vertical="top" shrinkToFit="1"/>
    </xf>
    <xf numFmtId="49" fontId="5" fillId="0" borderId="69" xfId="0" applyNumberFormat="1" applyFont="1" applyBorder="1" applyAlignment="1">
      <alignment horizontal="left" vertical="top" shrinkToFit="1"/>
    </xf>
    <xf numFmtId="49" fontId="5" fillId="0" borderId="70" xfId="0" applyNumberFormat="1" applyFont="1" applyBorder="1" applyAlignment="1">
      <alignment horizontal="left" vertical="top" shrinkToFit="1"/>
    </xf>
    <xf numFmtId="0" fontId="5" fillId="0" borderId="28" xfId="0" applyFont="1" applyBorder="1" applyAlignment="1">
      <alignment horizontal="left" vertical="top" wrapText="1" indent="1"/>
    </xf>
    <xf numFmtId="0" fontId="0" fillId="0" borderId="11" xfId="0" applyBorder="1" applyAlignment="1">
      <alignment horizontal="left" vertical="top" wrapText="1" indent="1"/>
    </xf>
    <xf numFmtId="0" fontId="0" fillId="0" borderId="85" xfId="0" applyBorder="1" applyAlignment="1">
      <alignment horizontal="left" vertical="top" wrapText="1" indent="1"/>
    </xf>
    <xf numFmtId="0" fontId="0" fillId="0" borderId="76" xfId="0" applyBorder="1" applyAlignment="1">
      <alignment horizontal="center" vertical="top" wrapText="1"/>
    </xf>
    <xf numFmtId="164" fontId="6" fillId="0" borderId="80" xfId="0" applyNumberFormat="1" applyFont="1" applyBorder="1" applyAlignment="1">
      <alignment vertical="top" shrinkToFit="1"/>
    </xf>
    <xf numFmtId="164" fontId="6" fillId="0" borderId="81" xfId="0" applyNumberFormat="1" applyFont="1" applyBorder="1" applyAlignment="1">
      <alignment vertical="top" shrinkToFit="1"/>
    </xf>
    <xf numFmtId="164" fontId="6" fillId="0" borderId="54" xfId="0" applyNumberFormat="1" applyFont="1" applyBorder="1" applyAlignment="1">
      <alignment vertical="top" shrinkToFit="1"/>
    </xf>
    <xf numFmtId="164" fontId="11" fillId="0" borderId="67" xfId="0" applyNumberFormat="1" applyFont="1" applyBorder="1" applyAlignment="1">
      <alignment vertical="top" shrinkToFit="1"/>
    </xf>
    <xf numFmtId="164" fontId="12" fillId="0" borderId="45" xfId="0" applyNumberFormat="1" applyFont="1" applyBorder="1" applyAlignment="1">
      <alignment vertical="top" shrinkToFit="1"/>
    </xf>
    <xf numFmtId="164" fontId="6" fillId="0" borderId="67" xfId="0" applyNumberFormat="1" applyFont="1" applyBorder="1" applyAlignment="1">
      <alignment vertical="top" shrinkToFit="1"/>
    </xf>
    <xf numFmtId="164" fontId="6" fillId="0" borderId="45" xfId="0" applyNumberFormat="1" applyFont="1" applyBorder="1" applyAlignment="1">
      <alignment vertical="top" shrinkToFit="1"/>
    </xf>
    <xf numFmtId="0" fontId="0" fillId="0" borderId="75" xfId="0" applyBorder="1" applyAlignment="1">
      <alignment horizontal="center" vertical="top" wrapText="1"/>
    </xf>
    <xf numFmtId="0" fontId="5" fillId="3" borderId="25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6" xfId="0" applyBorder="1" applyAlignment="1">
      <alignment vertical="top" wrapText="1"/>
    </xf>
    <xf numFmtId="10" fontId="5" fillId="3" borderId="27" xfId="0" applyNumberFormat="1" applyFont="1" applyFill="1" applyBorder="1" applyAlignment="1">
      <alignment horizontal="center" vertical="center"/>
    </xf>
    <xf numFmtId="10" fontId="5" fillId="3" borderId="24" xfId="0" applyNumberFormat="1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85" xfId="0" applyFont="1" applyFill="1" applyBorder="1" applyAlignment="1">
      <alignment vertical="top" wrapText="1"/>
    </xf>
    <xf numFmtId="0" fontId="0" fillId="0" borderId="67" xfId="0" applyBorder="1" applyAlignment="1" applyProtection="1">
      <alignment vertical="top" shrinkToFit="1"/>
      <protection locked="0"/>
    </xf>
    <xf numFmtId="0" fontId="0" fillId="0" borderId="67" xfId="0" applyBorder="1" applyAlignment="1">
      <alignment vertical="top" shrinkToFi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42EE-1F20-46E9-81E6-50F0FEEDE735}">
  <dimension ref="B1:I523"/>
  <sheetViews>
    <sheetView tabSelected="1" topLeftCell="A22" workbookViewId="0">
      <selection activeCell="H34" sqref="H34"/>
    </sheetView>
  </sheetViews>
  <sheetFormatPr defaultColWidth="0" defaultRowHeight="15" zeroHeight="1" x14ac:dyDescent="0.25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1" t="s">
        <v>0</v>
      </c>
      <c r="C1" s="2"/>
      <c r="D1" s="2"/>
      <c r="E1" s="2"/>
      <c r="F1" s="1" t="s">
        <v>1</v>
      </c>
      <c r="G1" s="3"/>
      <c r="H1" s="3"/>
      <c r="I1" s="3"/>
    </row>
    <row r="2" spans="2:9" ht="8.1" customHeight="1" x14ac:dyDescent="0.25">
      <c r="B2" s="2"/>
      <c r="C2" s="2"/>
      <c r="D2" s="2"/>
      <c r="E2" s="2"/>
      <c r="F2" s="2"/>
      <c r="G2" s="3"/>
      <c r="H2" s="3"/>
      <c r="I2" s="3"/>
    </row>
    <row r="3" spans="2:9" ht="15.75" customHeight="1" x14ac:dyDescent="0.25">
      <c r="B3" s="90" t="s">
        <v>128</v>
      </c>
      <c r="C3" s="90"/>
      <c r="D3" s="90"/>
      <c r="E3" s="90"/>
      <c r="F3" s="90"/>
      <c r="G3" s="90"/>
      <c r="H3" s="90"/>
      <c r="I3" s="90"/>
    </row>
    <row r="4" spans="2:9" ht="8.1" customHeight="1" x14ac:dyDescent="0.25">
      <c r="B4" s="2"/>
      <c r="C4" s="2"/>
      <c r="D4" s="2"/>
      <c r="E4" s="2"/>
      <c r="F4" s="2"/>
      <c r="G4" s="3"/>
      <c r="H4" s="3"/>
      <c r="I4" s="3"/>
    </row>
    <row r="5" spans="2:9" ht="15.75" customHeight="1" x14ac:dyDescent="0.25">
      <c r="B5" s="90" t="s">
        <v>2</v>
      </c>
      <c r="C5" s="90"/>
      <c r="D5" s="90"/>
      <c r="E5" s="90"/>
      <c r="F5" s="90"/>
      <c r="G5" s="90"/>
      <c r="H5" s="90"/>
      <c r="I5" s="90"/>
    </row>
    <row r="6" spans="2:9" ht="8.1" customHeight="1" thickBot="1" x14ac:dyDescent="0.3">
      <c r="B6" s="4"/>
      <c r="C6" s="4"/>
      <c r="D6" s="4"/>
      <c r="E6" s="4"/>
      <c r="F6" s="4"/>
      <c r="G6" s="4"/>
      <c r="H6" s="4"/>
      <c r="I6" s="4"/>
    </row>
    <row r="7" spans="2:9" ht="17.100000000000001" customHeight="1" x14ac:dyDescent="0.25">
      <c r="B7" s="5" t="s">
        <v>3</v>
      </c>
      <c r="C7" s="91"/>
      <c r="D7" s="92"/>
      <c r="E7" s="92"/>
      <c r="F7" s="93"/>
      <c r="G7" s="6" t="s">
        <v>4</v>
      </c>
      <c r="H7" s="91"/>
      <c r="I7" s="93"/>
    </row>
    <row r="8" spans="2:9" ht="17.100000000000001" customHeight="1" x14ac:dyDescent="0.25">
      <c r="B8" s="7" t="s">
        <v>5</v>
      </c>
      <c r="C8" s="94"/>
      <c r="D8" s="95"/>
      <c r="E8" s="95"/>
      <c r="F8" s="95"/>
      <c r="G8" s="95"/>
      <c r="H8" s="95"/>
      <c r="I8" s="96"/>
    </row>
    <row r="9" spans="2:9" ht="17.100000000000001" customHeight="1" thickBot="1" x14ac:dyDescent="0.3">
      <c r="B9" s="8" t="s">
        <v>6</v>
      </c>
      <c r="C9" s="97"/>
      <c r="D9" s="98"/>
      <c r="E9" s="98"/>
      <c r="F9" s="99"/>
      <c r="G9" s="9" t="s">
        <v>7</v>
      </c>
      <c r="H9" s="97"/>
      <c r="I9" s="99"/>
    </row>
    <row r="10" spans="2:9" ht="90" customHeight="1" thickBot="1" x14ac:dyDescent="0.3">
      <c r="B10" s="10" t="s">
        <v>8</v>
      </c>
      <c r="C10" s="86" t="s">
        <v>9</v>
      </c>
      <c r="D10" s="87"/>
      <c r="E10" s="88"/>
      <c r="F10" s="88"/>
      <c r="G10" s="88"/>
      <c r="H10" s="88"/>
      <c r="I10" s="89"/>
    </row>
    <row r="11" spans="2:9" x14ac:dyDescent="0.25">
      <c r="B11" s="11"/>
      <c r="C11" s="12"/>
      <c r="D11" s="12"/>
      <c r="E11" s="13"/>
      <c r="F11" s="13"/>
      <c r="G11" s="13"/>
      <c r="H11" s="13"/>
      <c r="I11" s="13"/>
    </row>
    <row r="12" spans="2:9" x14ac:dyDescent="0.25">
      <c r="B12" s="14"/>
      <c r="C12" s="15"/>
      <c r="D12" s="15"/>
    </row>
    <row r="13" spans="2:9" ht="14.85" customHeight="1" x14ac:dyDescent="0.25">
      <c r="B13" s="119"/>
      <c r="C13" s="119"/>
      <c r="D13" s="18"/>
      <c r="E13" s="19"/>
      <c r="F13" s="20" t="s">
        <v>10</v>
      </c>
      <c r="G13" s="19"/>
      <c r="H13" s="19"/>
      <c r="I13" s="19"/>
    </row>
    <row r="14" spans="2:9" ht="14.85" customHeight="1" x14ac:dyDescent="0.25">
      <c r="B14" s="21" t="s">
        <v>11</v>
      </c>
      <c r="C14" s="19"/>
      <c r="D14" s="19"/>
      <c r="E14" s="19"/>
      <c r="F14" s="20" t="s">
        <v>12</v>
      </c>
      <c r="G14" s="120"/>
      <c r="H14" s="120"/>
      <c r="I14" s="120"/>
    </row>
    <row r="15" spans="2:9" ht="14.85" customHeight="1" x14ac:dyDescent="0.25">
      <c r="B15" s="19"/>
      <c r="C15" s="19"/>
      <c r="D15" s="19"/>
      <c r="E15" s="19"/>
      <c r="F15" s="20" t="s">
        <v>13</v>
      </c>
      <c r="G15" s="121"/>
      <c r="H15" s="121"/>
      <c r="I15" s="121"/>
    </row>
    <row r="16" spans="2:9" ht="14.85" customHeight="1" x14ac:dyDescent="0.25">
      <c r="B16" s="19"/>
      <c r="C16" s="19"/>
      <c r="D16" s="19"/>
      <c r="E16" s="19"/>
      <c r="F16" s="20" t="s">
        <v>14</v>
      </c>
      <c r="G16" s="121"/>
      <c r="H16" s="121"/>
      <c r="I16" s="121"/>
    </row>
    <row r="17" spans="2:9" ht="9.9499999999999993" customHeight="1" x14ac:dyDescent="0.25">
      <c r="H17" s="22"/>
    </row>
    <row r="18" spans="2:9" ht="27.6" customHeight="1" x14ac:dyDescent="0.25">
      <c r="B18" s="122" t="s">
        <v>15</v>
      </c>
      <c r="C18" s="123"/>
      <c r="D18" s="123"/>
      <c r="E18" s="123"/>
      <c r="F18" s="123"/>
      <c r="G18" s="123"/>
      <c r="H18" s="123"/>
      <c r="I18" s="123"/>
    </row>
    <row r="19" spans="2:9" ht="9.6" customHeight="1" thickBot="1" x14ac:dyDescent="0.3">
      <c r="B19" s="14"/>
      <c r="C19" s="15"/>
      <c r="D19" s="15"/>
    </row>
    <row r="20" spans="2:9" ht="21" customHeight="1" thickBot="1" x14ac:dyDescent="0.3">
      <c r="B20" s="100" t="s">
        <v>125</v>
      </c>
      <c r="C20" s="101"/>
      <c r="D20" s="101"/>
      <c r="E20" s="101"/>
      <c r="F20" s="101"/>
      <c r="G20" s="101"/>
      <c r="H20" s="101"/>
      <c r="I20" s="102"/>
    </row>
    <row r="21" spans="2:9" ht="9.9499999999999993" customHeight="1" thickBot="1" x14ac:dyDescent="0.3">
      <c r="B21" s="23"/>
      <c r="C21" s="23"/>
      <c r="D21" s="23"/>
      <c r="E21" s="23"/>
      <c r="F21" s="23"/>
      <c r="G21" s="23"/>
      <c r="H21" s="23"/>
      <c r="I21" s="23"/>
    </row>
    <row r="22" spans="2:9" ht="12.75" customHeight="1" x14ac:dyDescent="0.25">
      <c r="B22" s="103" t="s">
        <v>16</v>
      </c>
      <c r="C22" s="104"/>
      <c r="D22" s="104"/>
      <c r="E22" s="104"/>
      <c r="F22" s="105"/>
      <c r="G22" s="109" t="s">
        <v>17</v>
      </c>
      <c r="H22" s="110"/>
      <c r="I22" s="111" t="s">
        <v>18</v>
      </c>
    </row>
    <row r="23" spans="2:9" ht="25.5" customHeight="1" thickBot="1" x14ac:dyDescent="0.3">
      <c r="B23" s="106"/>
      <c r="C23" s="107"/>
      <c r="D23" s="107"/>
      <c r="E23" s="107"/>
      <c r="F23" s="108"/>
      <c r="G23" s="16" t="s">
        <v>19</v>
      </c>
      <c r="H23" s="17" t="s">
        <v>127</v>
      </c>
      <c r="I23" s="112"/>
    </row>
    <row r="24" spans="2:9" ht="14.85" customHeight="1" x14ac:dyDescent="0.25">
      <c r="B24" s="113"/>
      <c r="C24" s="114"/>
      <c r="D24" s="114"/>
      <c r="E24" s="114"/>
      <c r="F24" s="115"/>
      <c r="G24" s="24"/>
      <c r="H24" s="25"/>
      <c r="I24" s="26"/>
    </row>
    <row r="25" spans="2:9" ht="14.85" customHeight="1" x14ac:dyDescent="0.25">
      <c r="B25" s="116" t="s">
        <v>20</v>
      </c>
      <c r="C25" s="117"/>
      <c r="D25" s="117"/>
      <c r="E25" s="117"/>
      <c r="F25" s="118"/>
      <c r="G25" s="27"/>
      <c r="H25" s="28"/>
      <c r="I25" s="29"/>
    </row>
    <row r="26" spans="2:9" ht="14.85" customHeight="1" x14ac:dyDescent="0.25">
      <c r="B26" s="138" t="s">
        <v>21</v>
      </c>
      <c r="C26" s="139"/>
      <c r="D26" s="30" t="s">
        <v>22</v>
      </c>
      <c r="E26" s="30" t="s">
        <v>23</v>
      </c>
      <c r="F26" s="31" t="s">
        <v>24</v>
      </c>
      <c r="G26" s="32"/>
      <c r="H26" s="33" t="str">
        <f>IF(G26="","",G26*12)</f>
        <v/>
      </c>
      <c r="I26" s="34" t="str">
        <f>IF(G26="","",G26/$G$135)</f>
        <v/>
      </c>
    </row>
    <row r="27" spans="2:9" ht="14.85" customHeight="1" x14ac:dyDescent="0.25">
      <c r="B27" s="140" t="s">
        <v>25</v>
      </c>
      <c r="C27" s="141"/>
      <c r="D27" s="35"/>
      <c r="E27" s="36"/>
      <c r="F27" s="37" t="str">
        <f>IF(D27="","",D27*E27)</f>
        <v/>
      </c>
      <c r="G27" s="32"/>
      <c r="H27" s="33"/>
      <c r="I27" s="34"/>
    </row>
    <row r="28" spans="2:9" ht="14.85" customHeight="1" x14ac:dyDescent="0.25">
      <c r="B28" s="142" t="s">
        <v>26</v>
      </c>
      <c r="C28" s="143"/>
      <c r="D28" s="38"/>
      <c r="E28" s="39"/>
      <c r="F28" s="40" t="str">
        <f t="shared" ref="F28:F31" si="0">IF(D28="","",D28*E28)</f>
        <v/>
      </c>
      <c r="G28" s="32"/>
      <c r="H28" s="33"/>
      <c r="I28" s="34"/>
    </row>
    <row r="29" spans="2:9" ht="14.85" customHeight="1" x14ac:dyDescent="0.25">
      <c r="B29" s="144" t="s">
        <v>27</v>
      </c>
      <c r="C29" s="145"/>
      <c r="D29" s="38"/>
      <c r="E29" s="39"/>
      <c r="F29" s="40" t="str">
        <f t="shared" si="0"/>
        <v/>
      </c>
      <c r="G29" s="32"/>
      <c r="H29" s="33"/>
      <c r="I29" s="34"/>
    </row>
    <row r="30" spans="2:9" ht="14.85" customHeight="1" x14ac:dyDescent="0.25">
      <c r="B30" s="146" t="s">
        <v>27</v>
      </c>
      <c r="C30" s="147"/>
      <c r="D30" s="38"/>
      <c r="E30" s="39"/>
      <c r="F30" s="40" t="str">
        <f t="shared" si="0"/>
        <v/>
      </c>
      <c r="G30" s="32"/>
      <c r="H30" s="33"/>
      <c r="I30" s="34"/>
    </row>
    <row r="31" spans="2:9" ht="14.85" customHeight="1" x14ac:dyDescent="0.25">
      <c r="B31" s="148" t="s">
        <v>27</v>
      </c>
      <c r="C31" s="149"/>
      <c r="D31" s="41"/>
      <c r="E31" s="42"/>
      <c r="F31" s="43" t="str">
        <f t="shared" si="0"/>
        <v/>
      </c>
      <c r="G31" s="32"/>
      <c r="H31" s="33"/>
      <c r="I31" s="34"/>
    </row>
    <row r="32" spans="2:9" ht="14.85" customHeight="1" x14ac:dyDescent="0.25">
      <c r="B32" s="124" t="s">
        <v>28</v>
      </c>
      <c r="C32" s="125"/>
      <c r="D32" s="125"/>
      <c r="E32" s="44" t="str">
        <f>IF(SUM(E27:E31)=0,"",SUM(E27:E31))</f>
        <v/>
      </c>
      <c r="F32" s="45" t="str">
        <f>IF(SUM(F27:F31)=0,"",SUM(F27:F31))</f>
        <v/>
      </c>
      <c r="G32" s="46"/>
      <c r="H32" s="33"/>
      <c r="I32" s="34"/>
    </row>
    <row r="33" spans="2:9" ht="14.85" customHeight="1" x14ac:dyDescent="0.25">
      <c r="B33" s="126" t="s">
        <v>29</v>
      </c>
      <c r="C33" s="127"/>
      <c r="D33" s="127"/>
      <c r="E33" s="127"/>
      <c r="F33" s="128"/>
      <c r="G33" s="46"/>
      <c r="H33" s="33"/>
      <c r="I33" s="34"/>
    </row>
    <row r="34" spans="2:9" ht="14.85" customHeight="1" x14ac:dyDescent="0.25">
      <c r="B34" s="129" t="s">
        <v>30</v>
      </c>
      <c r="C34" s="130"/>
      <c r="D34" s="130"/>
      <c r="E34" s="130"/>
      <c r="F34" s="131"/>
      <c r="G34" s="46"/>
      <c r="H34" s="33"/>
      <c r="I34" s="34"/>
    </row>
    <row r="35" spans="2:9" ht="14.85" customHeight="1" x14ac:dyDescent="0.25">
      <c r="B35" s="132" t="s">
        <v>31</v>
      </c>
      <c r="C35" s="133"/>
      <c r="D35" s="133"/>
      <c r="E35" s="134"/>
      <c r="F35" s="135"/>
      <c r="G35" s="46" t="str">
        <f>IF(F32="","",F32)</f>
        <v/>
      </c>
      <c r="H35" s="33" t="str">
        <f>IF(G35="","",G35*30)</f>
        <v/>
      </c>
      <c r="I35" s="34" t="str">
        <f>IF(G35="","",G35/$G$135)</f>
        <v/>
      </c>
    </row>
    <row r="36" spans="2:9" ht="14.85" customHeight="1" x14ac:dyDescent="0.25">
      <c r="B36" s="132" t="s">
        <v>32</v>
      </c>
      <c r="C36" s="136"/>
      <c r="D36" s="136"/>
      <c r="E36" s="136"/>
      <c r="F36" s="137"/>
      <c r="G36" s="47"/>
      <c r="H36" s="33" t="str">
        <f>IF(G36="","",G36*30)</f>
        <v/>
      </c>
      <c r="I36" s="34" t="str">
        <f>IF(G36="","",G36/$G$135)</f>
        <v/>
      </c>
    </row>
    <row r="37" spans="2:9" ht="14.85" customHeight="1" x14ac:dyDescent="0.25">
      <c r="B37" s="132" t="s">
        <v>33</v>
      </c>
      <c r="C37" s="136"/>
      <c r="D37" s="136"/>
      <c r="E37" s="136"/>
      <c r="F37" s="137"/>
      <c r="G37" s="47"/>
      <c r="H37" s="33" t="str">
        <f>IF(G37="","",G37*30)</f>
        <v/>
      </c>
      <c r="I37" s="34" t="str">
        <f>IF(G37="","",G37/$G$135)</f>
        <v/>
      </c>
    </row>
    <row r="38" spans="2:9" ht="14.85" customHeight="1" thickBot="1" x14ac:dyDescent="0.3">
      <c r="B38" s="154" t="s">
        <v>34</v>
      </c>
      <c r="C38" s="155"/>
      <c r="D38" s="155"/>
      <c r="E38" s="155"/>
      <c r="F38" s="156"/>
      <c r="G38" s="48">
        <f>SUBTOTAL(9,G25:G37)</f>
        <v>0</v>
      </c>
      <c r="H38" s="48">
        <f>SUBTOTAL(9,H25:H37)</f>
        <v>0</v>
      </c>
      <c r="I38" s="49">
        <f>SUBTOTAL(9,I25:I37)</f>
        <v>0</v>
      </c>
    </row>
    <row r="39" spans="2:9" ht="14.85" customHeight="1" x14ac:dyDescent="0.25">
      <c r="B39" s="157" t="s">
        <v>35</v>
      </c>
      <c r="C39" s="158"/>
      <c r="D39" s="158"/>
      <c r="E39" s="158"/>
      <c r="F39" s="159"/>
      <c r="G39" s="50"/>
      <c r="H39" s="51"/>
      <c r="I39" s="52"/>
    </row>
    <row r="40" spans="2:9" ht="14.85" customHeight="1" x14ac:dyDescent="0.25">
      <c r="B40" s="160" t="s">
        <v>36</v>
      </c>
      <c r="C40" s="161"/>
      <c r="D40" s="161"/>
      <c r="E40" s="161"/>
      <c r="F40" s="162"/>
      <c r="G40" s="53"/>
      <c r="H40" s="33"/>
      <c r="I40" s="34"/>
    </row>
    <row r="41" spans="2:9" ht="14.85" customHeight="1" x14ac:dyDescent="0.25">
      <c r="B41" s="150" t="s">
        <v>37</v>
      </c>
      <c r="C41" s="151"/>
      <c r="D41" s="151"/>
      <c r="E41" s="151"/>
      <c r="F41" s="54">
        <v>0.2</v>
      </c>
      <c r="G41" s="53" t="str">
        <f>IF($G38=0,"",ROUND(F41*$G38,2))</f>
        <v/>
      </c>
      <c r="H41" s="33" t="str">
        <f t="shared" ref="H41:H48" si="1">IF(G41="","",G41*30)</f>
        <v/>
      </c>
      <c r="I41" s="34" t="str">
        <f t="shared" ref="I41:I48" si="2">IF(G41="","",G41/$G$135)</f>
        <v/>
      </c>
    </row>
    <row r="42" spans="2:9" ht="14.85" customHeight="1" x14ac:dyDescent="0.25">
      <c r="B42" s="150" t="s">
        <v>38</v>
      </c>
      <c r="C42" s="151"/>
      <c r="D42" s="151"/>
      <c r="E42" s="151"/>
      <c r="F42" s="54">
        <v>0.08</v>
      </c>
      <c r="G42" s="53" t="str">
        <f>IF($G38=0,"",ROUND(F42*$G38,2))</f>
        <v/>
      </c>
      <c r="H42" s="33" t="str">
        <f t="shared" si="1"/>
        <v/>
      </c>
      <c r="I42" s="34" t="str">
        <f t="shared" si="2"/>
        <v/>
      </c>
    </row>
    <row r="43" spans="2:9" ht="14.85" customHeight="1" x14ac:dyDescent="0.25">
      <c r="B43" s="150" t="s">
        <v>39</v>
      </c>
      <c r="C43" s="151"/>
      <c r="D43" s="151"/>
      <c r="E43" s="151"/>
      <c r="F43" s="54">
        <v>1.4999999999999999E-2</v>
      </c>
      <c r="G43" s="53" t="str">
        <f>IF($G38=0,"",ROUND(F43*$G38,2))</f>
        <v/>
      </c>
      <c r="H43" s="33" t="str">
        <f t="shared" si="1"/>
        <v/>
      </c>
      <c r="I43" s="34" t="str">
        <f t="shared" si="2"/>
        <v/>
      </c>
    </row>
    <row r="44" spans="2:9" ht="14.85" customHeight="1" x14ac:dyDescent="0.25">
      <c r="B44" s="150" t="s">
        <v>40</v>
      </c>
      <c r="C44" s="151"/>
      <c r="D44" s="151"/>
      <c r="E44" s="151"/>
      <c r="F44" s="54">
        <v>0.01</v>
      </c>
      <c r="G44" s="53" t="str">
        <f>IF($G38=0,"",ROUND(F44*$G38,2))</f>
        <v/>
      </c>
      <c r="H44" s="33" t="str">
        <f t="shared" si="1"/>
        <v/>
      </c>
      <c r="I44" s="34" t="str">
        <f t="shared" si="2"/>
        <v/>
      </c>
    </row>
    <row r="45" spans="2:9" ht="14.85" customHeight="1" x14ac:dyDescent="0.25">
      <c r="B45" s="150" t="s">
        <v>41</v>
      </c>
      <c r="C45" s="151"/>
      <c r="D45" s="151"/>
      <c r="E45" s="151"/>
      <c r="F45" s="54">
        <v>2E-3</v>
      </c>
      <c r="G45" s="53" t="str">
        <f>IF($G38=0,"",ROUND(F45*$G38,2))</f>
        <v/>
      </c>
      <c r="H45" s="33" t="str">
        <f t="shared" si="1"/>
        <v/>
      </c>
      <c r="I45" s="34" t="str">
        <f t="shared" si="2"/>
        <v/>
      </c>
    </row>
    <row r="46" spans="2:9" ht="14.85" customHeight="1" x14ac:dyDescent="0.25">
      <c r="B46" s="150" t="s">
        <v>42</v>
      </c>
      <c r="C46" s="151"/>
      <c r="D46" s="151"/>
      <c r="E46" s="151"/>
      <c r="F46" s="54">
        <v>6.0000000000000001E-3</v>
      </c>
      <c r="G46" s="53" t="str">
        <f>IF($G38=0,"",ROUND(F46*$G38,2))</f>
        <v/>
      </c>
      <c r="H46" s="33" t="str">
        <f t="shared" si="1"/>
        <v/>
      </c>
      <c r="I46" s="34" t="str">
        <f t="shared" si="2"/>
        <v/>
      </c>
    </row>
    <row r="47" spans="2:9" ht="14.85" customHeight="1" x14ac:dyDescent="0.25">
      <c r="B47" s="150" t="s">
        <v>43</v>
      </c>
      <c r="C47" s="151"/>
      <c r="D47" s="151"/>
      <c r="E47" s="151"/>
      <c r="F47" s="54">
        <v>2.5000000000000001E-2</v>
      </c>
      <c r="G47" s="53" t="str">
        <f>IF($G38=0,"",ROUND(F47*$G38,2))</f>
        <v/>
      </c>
      <c r="H47" s="33" t="str">
        <f t="shared" si="1"/>
        <v/>
      </c>
      <c r="I47" s="34" t="str">
        <f t="shared" si="2"/>
        <v/>
      </c>
    </row>
    <row r="48" spans="2:9" ht="14.85" customHeight="1" x14ac:dyDescent="0.25">
      <c r="B48" s="150" t="s">
        <v>44</v>
      </c>
      <c r="C48" s="151"/>
      <c r="D48" s="151"/>
      <c r="E48" s="151"/>
      <c r="F48" s="54">
        <f>3%*1</f>
        <v>0.03</v>
      </c>
      <c r="G48" s="53" t="str">
        <f>IF($G38=0,"",ROUND(F48*$G38,2))</f>
        <v/>
      </c>
      <c r="H48" s="33" t="str">
        <f t="shared" si="1"/>
        <v/>
      </c>
      <c r="I48" s="34" t="str">
        <f t="shared" si="2"/>
        <v/>
      </c>
    </row>
    <row r="49" spans="2:9" ht="14.85" customHeight="1" x14ac:dyDescent="0.25">
      <c r="B49" s="152" t="s">
        <v>45</v>
      </c>
      <c r="C49" s="153"/>
      <c r="D49" s="153"/>
      <c r="E49" s="153"/>
      <c r="F49" s="55">
        <f>SUBTOTAL(9,F41:F48)</f>
        <v>0.3680000000000001</v>
      </c>
      <c r="G49" s="56">
        <f>SUBTOTAL(9,G41:G48)</f>
        <v>0</v>
      </c>
      <c r="H49" s="56">
        <f>SUBTOTAL(9,H41:H48)</f>
        <v>0</v>
      </c>
      <c r="I49" s="57">
        <f>SUBTOTAL(9,I41:I48)</f>
        <v>0</v>
      </c>
    </row>
    <row r="50" spans="2:9" ht="14.85" customHeight="1" x14ac:dyDescent="0.25">
      <c r="B50" s="160" t="s">
        <v>46</v>
      </c>
      <c r="C50" s="161"/>
      <c r="D50" s="161"/>
      <c r="E50" s="161"/>
      <c r="F50" s="162"/>
      <c r="G50" s="53"/>
      <c r="H50" s="33"/>
      <c r="I50" s="34"/>
    </row>
    <row r="51" spans="2:9" ht="14.85" customHeight="1" x14ac:dyDescent="0.25">
      <c r="B51" s="150" t="s">
        <v>47</v>
      </c>
      <c r="C51" s="163"/>
      <c r="D51" s="163"/>
      <c r="E51" s="163"/>
      <c r="F51" s="54">
        <f>1/12</f>
        <v>8.3333333333333329E-2</v>
      </c>
      <c r="G51" s="53" t="str">
        <f>IF($G38=0,"",ROUND(F51*$G38,2))</f>
        <v/>
      </c>
      <c r="H51" s="33" t="str">
        <f>IF(G51="","",G51*30)</f>
        <v/>
      </c>
      <c r="I51" s="34" t="str">
        <f>IF(G51="","",G51/$G$135)</f>
        <v/>
      </c>
    </row>
    <row r="52" spans="2:9" ht="14.85" customHeight="1" x14ac:dyDescent="0.25">
      <c r="B52" s="150" t="s">
        <v>48</v>
      </c>
      <c r="C52" s="163"/>
      <c r="D52" s="163"/>
      <c r="E52" s="163"/>
      <c r="F52" s="54">
        <f>1/3/12</f>
        <v>2.7777777777777776E-2</v>
      </c>
      <c r="G52" s="53" t="str">
        <f>IF($G38=0,"",ROUND(F52*$G38,2))</f>
        <v/>
      </c>
      <c r="H52" s="33" t="str">
        <f>IF(G52="","",G52*30)</f>
        <v/>
      </c>
      <c r="I52" s="34" t="str">
        <f>IF(G52="","",G52/$G$135)</f>
        <v/>
      </c>
    </row>
    <row r="53" spans="2:9" ht="14.85" customHeight="1" x14ac:dyDescent="0.25">
      <c r="B53" s="150" t="s">
        <v>49</v>
      </c>
      <c r="C53" s="163"/>
      <c r="D53" s="163"/>
      <c r="E53" s="163"/>
      <c r="F53" s="58">
        <f>SUBTOTAL(9,F51:F52)</f>
        <v>0.1111111111111111</v>
      </c>
      <c r="G53" s="53">
        <f>SUBTOTAL(9,G51:G52)</f>
        <v>0</v>
      </c>
      <c r="H53" s="33">
        <f t="shared" ref="H53:I53" si="3">SUBTOTAL(9,H51:H52)</f>
        <v>0</v>
      </c>
      <c r="I53" s="34">
        <f t="shared" si="3"/>
        <v>0</v>
      </c>
    </row>
    <row r="54" spans="2:9" ht="14.85" customHeight="1" x14ac:dyDescent="0.25">
      <c r="B54" s="150" t="s">
        <v>50</v>
      </c>
      <c r="C54" s="163"/>
      <c r="D54" s="163"/>
      <c r="E54" s="163"/>
      <c r="F54" s="58">
        <f>$F49*F53</f>
        <v>4.0888888888888898E-2</v>
      </c>
      <c r="G54" s="53" t="str">
        <f>IF($G38=0,"",ROUND(F54*$G38,2))</f>
        <v/>
      </c>
      <c r="H54" s="33" t="str">
        <f>IF(G54="","",G54*30)</f>
        <v/>
      </c>
      <c r="I54" s="34" t="str">
        <f>IF(G54="","",G54/$G$135)</f>
        <v/>
      </c>
    </row>
    <row r="55" spans="2:9" ht="14.85" customHeight="1" x14ac:dyDescent="0.25">
      <c r="B55" s="152" t="s">
        <v>51</v>
      </c>
      <c r="C55" s="153"/>
      <c r="D55" s="153"/>
      <c r="E55" s="153"/>
      <c r="F55" s="55">
        <f>SUBTOTAL(9,F51:F54)</f>
        <v>0.152</v>
      </c>
      <c r="G55" s="56">
        <f>SUBTOTAL(9,G51:G54)</f>
        <v>0</v>
      </c>
      <c r="H55" s="56">
        <f>SUBTOTAL(9,H51:H54)</f>
        <v>0</v>
      </c>
      <c r="I55" s="57">
        <f>SUBTOTAL(9,I51:I54)</f>
        <v>0</v>
      </c>
    </row>
    <row r="56" spans="2:9" ht="14.85" customHeight="1" x14ac:dyDescent="0.25">
      <c r="B56" s="160" t="s">
        <v>52</v>
      </c>
      <c r="C56" s="161"/>
      <c r="D56" s="161"/>
      <c r="E56" s="161"/>
      <c r="F56" s="162"/>
      <c r="G56" s="53"/>
      <c r="H56" s="33"/>
      <c r="I56" s="34"/>
    </row>
    <row r="57" spans="2:9" ht="14.85" customHeight="1" x14ac:dyDescent="0.25">
      <c r="B57" s="150" t="s">
        <v>53</v>
      </c>
      <c r="C57" s="163"/>
      <c r="D57" s="163"/>
      <c r="E57" s="163"/>
      <c r="F57" s="54">
        <f>(1+$F55+$F67)*6/12*0.0174*0.1*0.15</f>
        <v>1.5635494999999999E-4</v>
      </c>
      <c r="G57" s="53" t="str">
        <f>IF($G38=0,"",ROUND(F57*$G38,2))</f>
        <v/>
      </c>
      <c r="H57" s="33" t="str">
        <f>IF(G57="","",G57*30)</f>
        <v/>
      </c>
      <c r="I57" s="34" t="str">
        <f>IF(G57="","",G57/$G$135)</f>
        <v/>
      </c>
    </row>
    <row r="58" spans="2:9" ht="14.85" customHeight="1" x14ac:dyDescent="0.25">
      <c r="B58" s="150" t="s">
        <v>54</v>
      </c>
      <c r="C58" s="163"/>
      <c r="D58" s="163"/>
      <c r="E58" s="163"/>
      <c r="F58" s="58">
        <f>$F49*F57</f>
        <v>5.7538621600000012E-5</v>
      </c>
      <c r="G58" s="53" t="str">
        <f>IF($G38=0,"",ROUND(F58*$G38,2))</f>
        <v/>
      </c>
      <c r="H58" s="33" t="str">
        <f>IF(G58="","",G58*30)</f>
        <v/>
      </c>
      <c r="I58" s="34" t="str">
        <f>IF(G58="","",G58/$G$135)</f>
        <v/>
      </c>
    </row>
    <row r="59" spans="2:9" ht="14.85" customHeight="1" x14ac:dyDescent="0.25">
      <c r="B59" s="152" t="s">
        <v>55</v>
      </c>
      <c r="C59" s="153"/>
      <c r="D59" s="153"/>
      <c r="E59" s="153"/>
      <c r="F59" s="55">
        <f>SUBTOTAL(9,F57:F58)</f>
        <v>2.1389357159999999E-4</v>
      </c>
      <c r="G59" s="56">
        <f t="shared" ref="G59:I59" si="4">SUBTOTAL(9,G57:G58)</f>
        <v>0</v>
      </c>
      <c r="H59" s="56">
        <f t="shared" si="4"/>
        <v>0</v>
      </c>
      <c r="I59" s="57">
        <f t="shared" si="4"/>
        <v>0</v>
      </c>
    </row>
    <row r="60" spans="2:9" ht="14.85" customHeight="1" x14ac:dyDescent="0.25">
      <c r="B60" s="160" t="s">
        <v>56</v>
      </c>
      <c r="C60" s="164"/>
      <c r="D60" s="164"/>
      <c r="E60" s="164"/>
      <c r="F60" s="165"/>
      <c r="G60" s="53"/>
      <c r="H60" s="33"/>
      <c r="I60" s="34"/>
    </row>
    <row r="61" spans="2:9" ht="14.85" customHeight="1" x14ac:dyDescent="0.25">
      <c r="B61" s="150" t="s">
        <v>57</v>
      </c>
      <c r="C61" s="163"/>
      <c r="D61" s="163"/>
      <c r="E61" s="163"/>
      <c r="F61" s="54">
        <f>(1/12+F51+F52)*0.1</f>
        <v>1.9444444444444445E-2</v>
      </c>
      <c r="G61" s="53" t="str">
        <f>IF($G38=0,"",ROUND(F61*$G38,2))</f>
        <v/>
      </c>
      <c r="H61" s="33" t="str">
        <f t="shared" ref="H61:H66" si="5">IF(G61="","",G61*30)</f>
        <v/>
      </c>
      <c r="I61" s="34" t="str">
        <f t="shared" ref="I61:I66" si="6">IF(G61="","",G61/$G$135)</f>
        <v/>
      </c>
    </row>
    <row r="62" spans="2:9" ht="14.85" customHeight="1" x14ac:dyDescent="0.25">
      <c r="B62" s="150" t="s">
        <v>58</v>
      </c>
      <c r="C62" s="163"/>
      <c r="D62" s="163"/>
      <c r="E62" s="163"/>
      <c r="F62" s="58">
        <f>$F42*F61</f>
        <v>1.5555555555555557E-3</v>
      </c>
      <c r="G62" s="53" t="str">
        <f>IF($G38=0,"",ROUND(F62*$G38,2))</f>
        <v/>
      </c>
      <c r="H62" s="33" t="str">
        <f t="shared" si="5"/>
        <v/>
      </c>
      <c r="I62" s="34" t="str">
        <f t="shared" si="6"/>
        <v/>
      </c>
    </row>
    <row r="63" spans="2:9" ht="14.85" customHeight="1" x14ac:dyDescent="0.25">
      <c r="B63" s="150" t="s">
        <v>59</v>
      </c>
      <c r="C63" s="163"/>
      <c r="D63" s="163"/>
      <c r="E63" s="163"/>
      <c r="F63" s="58">
        <f>F62*0.4</f>
        <v>6.2222222222222236E-4</v>
      </c>
      <c r="G63" s="53" t="str">
        <f>IF($G38=0,"",ROUND(F63*$G38,2))</f>
        <v/>
      </c>
      <c r="H63" s="33" t="str">
        <f t="shared" si="5"/>
        <v/>
      </c>
      <c r="I63" s="34" t="str">
        <f t="shared" si="6"/>
        <v/>
      </c>
    </row>
    <row r="64" spans="2:9" ht="14.85" customHeight="1" x14ac:dyDescent="0.25">
      <c r="B64" s="150" t="s">
        <v>60</v>
      </c>
      <c r="C64" s="163"/>
      <c r="D64" s="163"/>
      <c r="E64" s="163"/>
      <c r="F64" s="54">
        <f>7/30/12*0.9</f>
        <v>1.7500000000000002E-2</v>
      </c>
      <c r="G64" s="53" t="str">
        <f>IF($G38=0,"",ROUND(F64*$G38,2))</f>
        <v/>
      </c>
      <c r="H64" s="33" t="str">
        <f t="shared" si="5"/>
        <v/>
      </c>
      <c r="I64" s="34" t="str">
        <f t="shared" si="6"/>
        <v/>
      </c>
    </row>
    <row r="65" spans="2:9" ht="14.85" customHeight="1" x14ac:dyDescent="0.25">
      <c r="B65" s="150" t="s">
        <v>61</v>
      </c>
      <c r="C65" s="163"/>
      <c r="D65" s="163"/>
      <c r="E65" s="163"/>
      <c r="F65" s="58">
        <f>$F49*F64</f>
        <v>6.4400000000000021E-3</v>
      </c>
      <c r="G65" s="53" t="str">
        <f>IF($G38=0,"",ROUND(F65*$G38,2))</f>
        <v/>
      </c>
      <c r="H65" s="33" t="str">
        <f t="shared" si="5"/>
        <v/>
      </c>
      <c r="I65" s="34" t="str">
        <f t="shared" si="6"/>
        <v/>
      </c>
    </row>
    <row r="66" spans="2:9" ht="14.85" customHeight="1" x14ac:dyDescent="0.25">
      <c r="B66" s="150" t="s">
        <v>62</v>
      </c>
      <c r="C66" s="163"/>
      <c r="D66" s="163"/>
      <c r="E66" s="163"/>
      <c r="F66" s="58">
        <f>$F42*F64*0.4</f>
        <v>5.6000000000000006E-4</v>
      </c>
      <c r="G66" s="53" t="str">
        <f>IF($G38=0,"",ROUND(F66*$G38,2))</f>
        <v/>
      </c>
      <c r="H66" s="33" t="str">
        <f t="shared" si="5"/>
        <v/>
      </c>
      <c r="I66" s="34" t="str">
        <f t="shared" si="6"/>
        <v/>
      </c>
    </row>
    <row r="67" spans="2:9" ht="14.85" customHeight="1" x14ac:dyDescent="0.25">
      <c r="B67" s="152" t="s">
        <v>63</v>
      </c>
      <c r="C67" s="153"/>
      <c r="D67" s="153"/>
      <c r="E67" s="153"/>
      <c r="F67" s="55">
        <f>SUBTOTAL(9,F61:F66)</f>
        <v>4.6122222222222224E-2</v>
      </c>
      <c r="G67" s="56">
        <f t="shared" ref="G67:I67" si="7">SUBTOTAL(9,G61:G66)</f>
        <v>0</v>
      </c>
      <c r="H67" s="56">
        <f t="shared" si="7"/>
        <v>0</v>
      </c>
      <c r="I67" s="34">
        <f t="shared" si="7"/>
        <v>0</v>
      </c>
    </row>
    <row r="68" spans="2:9" ht="14.85" customHeight="1" x14ac:dyDescent="0.25">
      <c r="B68" s="160" t="s">
        <v>64</v>
      </c>
      <c r="C68" s="164"/>
      <c r="D68" s="164"/>
      <c r="E68" s="164"/>
      <c r="F68" s="165"/>
      <c r="G68" s="53"/>
      <c r="H68" s="33"/>
      <c r="I68" s="34"/>
    </row>
    <row r="69" spans="2:9" ht="14.85" customHeight="1" x14ac:dyDescent="0.25">
      <c r="B69" s="150" t="s">
        <v>65</v>
      </c>
      <c r="C69" s="163"/>
      <c r="D69" s="163"/>
      <c r="E69" s="163"/>
      <c r="F69" s="54">
        <f>1/12/2</f>
        <v>4.1666666666666664E-2</v>
      </c>
      <c r="G69" s="53" t="str">
        <f>IF($G38=0,"",ROUND(F69*$G38,2))</f>
        <v/>
      </c>
      <c r="H69" s="33" t="str">
        <f>IF(G69="","",G69*30)</f>
        <v/>
      </c>
      <c r="I69" s="34" t="str">
        <f>IF(G69="","",G69/$G$135)</f>
        <v/>
      </c>
    </row>
    <row r="70" spans="2:9" ht="14.85" customHeight="1" x14ac:dyDescent="0.25">
      <c r="B70" s="150" t="s">
        <v>66</v>
      </c>
      <c r="C70" s="163"/>
      <c r="D70" s="163"/>
      <c r="E70" s="163"/>
      <c r="F70" s="54">
        <f>(1+$F55+$F67)*5/30/12*0.08</f>
        <v>1.3312469135802469E-3</v>
      </c>
      <c r="G70" s="53" t="str">
        <f>IF($G38=0,"",ROUND(F70*$G38,2))</f>
        <v/>
      </c>
      <c r="H70" s="33" t="str">
        <f>IF(G70="","",G70*30)</f>
        <v/>
      </c>
      <c r="I70" s="34" t="str">
        <f>IF(G70="","",G70/$G$135)</f>
        <v/>
      </c>
    </row>
    <row r="71" spans="2:9" ht="14.85" customHeight="1" x14ac:dyDescent="0.25">
      <c r="B71" s="150" t="s">
        <v>67</v>
      </c>
      <c r="C71" s="163"/>
      <c r="D71" s="163"/>
      <c r="E71" s="163"/>
      <c r="F71" s="54">
        <f>(1+$F55+$F67)*5/30/12*0.02</f>
        <v>3.3281172839506174E-4</v>
      </c>
      <c r="G71" s="53" t="str">
        <f>IF($G38=0,"",ROUND(F71*$G38,2))</f>
        <v/>
      </c>
      <c r="H71" s="33" t="str">
        <f>IF(G71="","",G71*30)</f>
        <v/>
      </c>
      <c r="I71" s="34" t="str">
        <f>IF(G71="","",G71/$G$135)</f>
        <v/>
      </c>
    </row>
    <row r="72" spans="2:9" ht="14.85" customHeight="1" x14ac:dyDescent="0.25">
      <c r="B72" s="150" t="s">
        <v>68</v>
      </c>
      <c r="C72" s="163"/>
      <c r="D72" s="163"/>
      <c r="E72" s="163"/>
      <c r="F72" s="54">
        <f>(1+$F55+$F67)*3/30/12</f>
        <v>9.9843518518518502E-3</v>
      </c>
      <c r="G72" s="53" t="str">
        <f>IF($G38=0,"",ROUND(F72*$G38,2))</f>
        <v/>
      </c>
      <c r="H72" s="33" t="str">
        <f>IF(G72="","",G72*30)</f>
        <v/>
      </c>
      <c r="I72" s="34" t="str">
        <f>IF(G72="","",G72/$G$135)</f>
        <v/>
      </c>
    </row>
    <row r="73" spans="2:9" ht="14.85" customHeight="1" x14ac:dyDescent="0.25">
      <c r="B73" s="150" t="s">
        <v>69</v>
      </c>
      <c r="C73" s="163"/>
      <c r="D73" s="163"/>
      <c r="E73" s="163"/>
      <c r="F73" s="54">
        <f>(1+$F55+$F67)*15/30/12*0.08</f>
        <v>3.9937407407407404E-3</v>
      </c>
      <c r="G73" s="53" t="str">
        <f>IF($G38=0,"",ROUND(F73*$G38,2))</f>
        <v/>
      </c>
      <c r="H73" s="33" t="str">
        <f>IF(G73="","",G73*30)</f>
        <v/>
      </c>
      <c r="I73" s="34" t="str">
        <f>IF(G73="","",G73/$G$135)</f>
        <v/>
      </c>
    </row>
    <row r="74" spans="2:9" ht="14.85" customHeight="1" x14ac:dyDescent="0.25">
      <c r="B74" s="150" t="s">
        <v>70</v>
      </c>
      <c r="C74" s="163"/>
      <c r="D74" s="163"/>
      <c r="E74" s="163"/>
      <c r="F74" s="58">
        <f>SUBTOTAL(9,F69:F73)</f>
        <v>5.7308817901234564E-2</v>
      </c>
      <c r="G74" s="53">
        <f t="shared" ref="G74:I74" si="8">SUBTOTAL(9,G69:G73)</f>
        <v>0</v>
      </c>
      <c r="H74" s="33">
        <f t="shared" si="8"/>
        <v>0</v>
      </c>
      <c r="I74" s="34">
        <f t="shared" si="8"/>
        <v>0</v>
      </c>
    </row>
    <row r="75" spans="2:9" ht="14.85" customHeight="1" x14ac:dyDescent="0.25">
      <c r="B75" s="150" t="s">
        <v>71</v>
      </c>
      <c r="C75" s="163"/>
      <c r="D75" s="163"/>
      <c r="E75" s="163"/>
      <c r="F75" s="58">
        <f>$F49*F74</f>
        <v>2.1089644987654324E-2</v>
      </c>
      <c r="G75" s="53" t="str">
        <f>IF($G38=0,"",ROUND(F75*$G38,2))</f>
        <v/>
      </c>
      <c r="H75" s="33" t="str">
        <f>IF(G75="","",G75*30)</f>
        <v/>
      </c>
      <c r="I75" s="34" t="str">
        <f>IF(G75="","",G75/$G$135)</f>
        <v/>
      </c>
    </row>
    <row r="76" spans="2:9" ht="14.85" customHeight="1" x14ac:dyDescent="0.25">
      <c r="B76" s="152" t="s">
        <v>72</v>
      </c>
      <c r="C76" s="153"/>
      <c r="D76" s="153"/>
      <c r="E76" s="153"/>
      <c r="F76" s="55">
        <f>SUBTOTAL(9,F69:F75)</f>
        <v>7.8398462888888881E-2</v>
      </c>
      <c r="G76" s="56">
        <f t="shared" ref="G76:I76" si="9">SUBTOTAL(9,G69:G75)</f>
        <v>0</v>
      </c>
      <c r="H76" s="33">
        <f t="shared" si="9"/>
        <v>0</v>
      </c>
      <c r="I76" s="34">
        <f t="shared" si="9"/>
        <v>0</v>
      </c>
    </row>
    <row r="77" spans="2:9" ht="14.85" customHeight="1" thickBot="1" x14ac:dyDescent="0.3">
      <c r="B77" s="172" t="s">
        <v>73</v>
      </c>
      <c r="C77" s="173"/>
      <c r="D77" s="173"/>
      <c r="E77" s="173"/>
      <c r="F77" s="59">
        <f>SUBTOTAL(9,F39:F76)</f>
        <v>0.64473457868271111</v>
      </c>
      <c r="G77" s="48">
        <f>SUBTOTAL(9,G39:G76)</f>
        <v>0</v>
      </c>
      <c r="H77" s="48">
        <f>SUBTOTAL(9,H39:H76)</f>
        <v>0</v>
      </c>
      <c r="I77" s="49">
        <f>SUBTOTAL(9,I39:I76)</f>
        <v>0</v>
      </c>
    </row>
    <row r="78" spans="2:9" ht="9.6" customHeight="1" thickBot="1" x14ac:dyDescent="0.3">
      <c r="B78" s="14"/>
      <c r="C78" s="15"/>
      <c r="D78" s="15"/>
    </row>
    <row r="79" spans="2:9" ht="21" customHeight="1" thickBot="1" x14ac:dyDescent="0.3">
      <c r="B79" s="100" t="str">
        <f>B20&amp; " (continuação)"</f>
        <v>Preço unitário da Unidade de Distribuição em São Paulo/SP (continuação)</v>
      </c>
      <c r="C79" s="101"/>
      <c r="D79" s="101"/>
      <c r="E79" s="101"/>
      <c r="F79" s="101"/>
      <c r="G79" s="101"/>
      <c r="H79" s="101"/>
      <c r="I79" s="102"/>
    </row>
    <row r="80" spans="2:9" ht="9.9499999999999993" customHeight="1" thickBot="1" x14ac:dyDescent="0.3">
      <c r="B80" s="23"/>
      <c r="C80" s="23"/>
      <c r="D80" s="23"/>
      <c r="E80" s="23"/>
      <c r="F80" s="23"/>
      <c r="G80" s="23"/>
      <c r="H80" s="23"/>
      <c r="I80" s="23"/>
    </row>
    <row r="81" spans="2:9" ht="14.85" customHeight="1" x14ac:dyDescent="0.25">
      <c r="B81" s="157" t="s">
        <v>74</v>
      </c>
      <c r="C81" s="158"/>
      <c r="D81" s="158"/>
      <c r="E81" s="158"/>
      <c r="F81" s="159"/>
      <c r="G81" s="60"/>
      <c r="H81" s="51"/>
      <c r="I81" s="52"/>
    </row>
    <row r="82" spans="2:9" ht="14.85" customHeight="1" x14ac:dyDescent="0.25">
      <c r="B82" s="166" t="s">
        <v>75</v>
      </c>
      <c r="C82" s="167"/>
      <c r="D82" s="167"/>
      <c r="E82" s="61" t="s">
        <v>76</v>
      </c>
      <c r="F82" s="62"/>
      <c r="G82" s="63"/>
      <c r="H82" s="64"/>
      <c r="I82" s="65"/>
    </row>
    <row r="83" spans="2:9" ht="14.85" customHeight="1" x14ac:dyDescent="0.25">
      <c r="B83" s="66" t="s">
        <v>77</v>
      </c>
      <c r="C83" s="67" t="str">
        <f>IF(F82="","",F82*21*E32)</f>
        <v/>
      </c>
      <c r="D83" s="168" t="s">
        <v>78</v>
      </c>
      <c r="E83" s="169"/>
      <c r="F83" s="68"/>
      <c r="G83" s="46" t="str">
        <f>IF(C83="","",C83-F83)</f>
        <v/>
      </c>
      <c r="H83" s="69" t="str">
        <f>IF(G83="","",G83*30)</f>
        <v/>
      </c>
      <c r="I83" s="70" t="str">
        <f>IF(G83="","",G83/$G$135)</f>
        <v/>
      </c>
    </row>
    <row r="84" spans="2:9" ht="14.85" customHeight="1" x14ac:dyDescent="0.25">
      <c r="B84" s="166" t="s">
        <v>79</v>
      </c>
      <c r="C84" s="167"/>
      <c r="D84" s="167"/>
      <c r="E84" s="61" t="s">
        <v>80</v>
      </c>
      <c r="F84" s="62"/>
      <c r="G84" s="63"/>
      <c r="H84" s="64"/>
      <c r="I84" s="65"/>
    </row>
    <row r="85" spans="2:9" ht="14.85" customHeight="1" x14ac:dyDescent="0.25">
      <c r="B85" s="66" t="s">
        <v>77</v>
      </c>
      <c r="C85" s="67" t="str">
        <f>IF(F84="","",F84*2*21*E32)</f>
        <v/>
      </c>
      <c r="D85" s="168" t="s">
        <v>78</v>
      </c>
      <c r="E85" s="169"/>
      <c r="F85" s="68" t="str">
        <f>IF(C85="","",F32*6%)</f>
        <v/>
      </c>
      <c r="G85" s="46" t="str">
        <f>IF(C85="","",C85-F85)</f>
        <v/>
      </c>
      <c r="H85" s="69" t="str">
        <f>IF(G85="","",G85*30)</f>
        <v/>
      </c>
      <c r="I85" s="70" t="str">
        <f>IF(G85="","",G85/$G$135)</f>
        <v/>
      </c>
    </row>
    <row r="86" spans="2:9" ht="14.85" customHeight="1" x14ac:dyDescent="0.25">
      <c r="B86" s="166" t="s">
        <v>81</v>
      </c>
      <c r="C86" s="170"/>
      <c r="D86" s="170"/>
      <c r="E86" s="170"/>
      <c r="F86" s="171"/>
      <c r="G86" s="63"/>
      <c r="H86" s="64"/>
      <c r="I86" s="65"/>
    </row>
    <row r="87" spans="2:9" ht="14.85" customHeight="1" x14ac:dyDescent="0.25">
      <c r="B87" s="66" t="s">
        <v>77</v>
      </c>
      <c r="C87" s="67"/>
      <c r="D87" s="168" t="s">
        <v>78</v>
      </c>
      <c r="E87" s="169"/>
      <c r="F87" s="68"/>
      <c r="G87" s="46" t="str">
        <f>IF(C87="","",C87-F87)</f>
        <v/>
      </c>
      <c r="H87" s="69" t="str">
        <f>IF(G87="","",G87*30)</f>
        <v/>
      </c>
      <c r="I87" s="70" t="str">
        <f>IF(G87="","",G87/$G$135)</f>
        <v/>
      </c>
    </row>
    <row r="88" spans="2:9" ht="14.85" customHeight="1" x14ac:dyDescent="0.25">
      <c r="B88" s="166" t="s">
        <v>82</v>
      </c>
      <c r="C88" s="170"/>
      <c r="D88" s="170"/>
      <c r="E88" s="170"/>
      <c r="F88" s="171"/>
      <c r="G88" s="63"/>
      <c r="H88" s="64"/>
      <c r="I88" s="65"/>
    </row>
    <row r="89" spans="2:9" ht="14.85" customHeight="1" x14ac:dyDescent="0.25">
      <c r="B89" s="66" t="s">
        <v>77</v>
      </c>
      <c r="C89" s="67"/>
      <c r="D89" s="168" t="s">
        <v>78</v>
      </c>
      <c r="E89" s="169"/>
      <c r="F89" s="68"/>
      <c r="G89" s="46" t="str">
        <f>IF(C89="","",C89-F89)</f>
        <v/>
      </c>
      <c r="H89" s="69" t="str">
        <f>IF(G89="","",G89*30)</f>
        <v/>
      </c>
      <c r="I89" s="70" t="str">
        <f>IF(G89="","",G89/$G$135)</f>
        <v/>
      </c>
    </row>
    <row r="90" spans="2:9" ht="14.85" customHeight="1" x14ac:dyDescent="0.25">
      <c r="B90" s="180" t="s">
        <v>83</v>
      </c>
      <c r="C90" s="181"/>
      <c r="D90" s="181"/>
      <c r="E90" s="181"/>
      <c r="F90" s="182"/>
      <c r="G90" s="47"/>
      <c r="H90" s="33" t="str">
        <f>IF(G90="","",G90*30)</f>
        <v/>
      </c>
      <c r="I90" s="34" t="str">
        <f>IF(G90="","",G90/$G$135)</f>
        <v/>
      </c>
    </row>
    <row r="91" spans="2:9" ht="14.85" customHeight="1" x14ac:dyDescent="0.25">
      <c r="B91" s="180" t="s">
        <v>84</v>
      </c>
      <c r="C91" s="181"/>
      <c r="D91" s="181"/>
      <c r="E91" s="181"/>
      <c r="F91" s="182"/>
      <c r="G91" s="47"/>
      <c r="H91" s="33" t="str">
        <f>IF(G91="","",G91*30)</f>
        <v/>
      </c>
      <c r="I91" s="34" t="str">
        <f>IF(G91="","",G91/$G$135)</f>
        <v/>
      </c>
    </row>
    <row r="92" spans="2:9" ht="14.85" customHeight="1" x14ac:dyDescent="0.25">
      <c r="B92" s="129" t="s">
        <v>85</v>
      </c>
      <c r="C92" s="130"/>
      <c r="D92" s="130"/>
      <c r="E92" s="130"/>
      <c r="F92" s="131"/>
      <c r="G92" s="47"/>
      <c r="H92" s="33" t="str">
        <f>IF(G92="","",G92*30)</f>
        <v/>
      </c>
      <c r="I92" s="34" t="str">
        <f>IF(G92="","",G92/$G$135)</f>
        <v/>
      </c>
    </row>
    <row r="93" spans="2:9" ht="14.85" customHeight="1" thickBot="1" x14ac:dyDescent="0.3">
      <c r="B93" s="154" t="s">
        <v>86</v>
      </c>
      <c r="C93" s="155"/>
      <c r="D93" s="155"/>
      <c r="E93" s="155"/>
      <c r="F93" s="156"/>
      <c r="G93" s="48">
        <f>SUBTOTAL(9,G81:G92)</f>
        <v>0</v>
      </c>
      <c r="H93" s="48">
        <f>SUBTOTAL(9,H81:H92)</f>
        <v>0</v>
      </c>
      <c r="I93" s="49">
        <f>SUBTOTAL(9,I81:I92)</f>
        <v>0</v>
      </c>
    </row>
    <row r="94" spans="2:9" ht="14.85" customHeight="1" thickBot="1" x14ac:dyDescent="0.3">
      <c r="B94" s="174" t="s">
        <v>87</v>
      </c>
      <c r="C94" s="175"/>
      <c r="D94" s="175"/>
      <c r="E94" s="175"/>
      <c r="F94" s="176"/>
      <c r="G94" s="48">
        <f>SUBTOTAL(9,G25:G93)</f>
        <v>0</v>
      </c>
      <c r="H94" s="48">
        <f>SUBTOTAL(9,H25:H93)</f>
        <v>0</v>
      </c>
      <c r="I94" s="49">
        <f>SUBTOTAL(9,I25:I93)</f>
        <v>0</v>
      </c>
    </row>
    <row r="95" spans="2:9" ht="15" customHeight="1" x14ac:dyDescent="0.25">
      <c r="B95" s="157" t="s">
        <v>88</v>
      </c>
      <c r="C95" s="158"/>
      <c r="D95" s="158"/>
      <c r="E95" s="158"/>
      <c r="F95" s="177"/>
      <c r="G95" s="71"/>
      <c r="H95" s="72"/>
      <c r="I95" s="73"/>
    </row>
    <row r="96" spans="2:9" ht="15" customHeight="1" x14ac:dyDescent="0.25">
      <c r="B96" s="166" t="s">
        <v>89</v>
      </c>
      <c r="C96" s="178"/>
      <c r="D96" s="178"/>
      <c r="E96" s="178"/>
      <c r="F96" s="179"/>
      <c r="G96" s="74"/>
      <c r="H96" s="33" t="str">
        <f t="shared" ref="H96:H104" si="10">IF(G96="","",G96*30)</f>
        <v/>
      </c>
      <c r="I96" s="34" t="str">
        <f>IF(G96="","",G96/$G$135)</f>
        <v/>
      </c>
    </row>
    <row r="97" spans="2:9" ht="15" customHeight="1" x14ac:dyDescent="0.25">
      <c r="B97" s="166" t="s">
        <v>90</v>
      </c>
      <c r="C97" s="178"/>
      <c r="D97" s="178"/>
      <c r="E97" s="178"/>
      <c r="F97" s="179"/>
      <c r="G97" s="74"/>
      <c r="H97" s="33" t="str">
        <f t="shared" si="10"/>
        <v/>
      </c>
      <c r="I97" s="34" t="str">
        <f t="shared" ref="I97:I104" si="11">IF(G97="","",G97/$G$135)</f>
        <v/>
      </c>
    </row>
    <row r="98" spans="2:9" ht="15" customHeight="1" x14ac:dyDescent="0.25">
      <c r="B98" s="166" t="s">
        <v>91</v>
      </c>
      <c r="C98" s="178"/>
      <c r="D98" s="178"/>
      <c r="E98" s="178"/>
      <c r="F98" s="179"/>
      <c r="G98" s="74"/>
      <c r="H98" s="33" t="str">
        <f t="shared" si="10"/>
        <v/>
      </c>
      <c r="I98" s="34" t="str">
        <f t="shared" si="11"/>
        <v/>
      </c>
    </row>
    <row r="99" spans="2:9" ht="15" customHeight="1" x14ac:dyDescent="0.25">
      <c r="B99" s="166" t="s">
        <v>92</v>
      </c>
      <c r="C99" s="178"/>
      <c r="D99" s="178"/>
      <c r="E99" s="178"/>
      <c r="F99" s="179"/>
      <c r="G99" s="74"/>
      <c r="H99" s="33" t="str">
        <f t="shared" si="10"/>
        <v/>
      </c>
      <c r="I99" s="34" t="str">
        <f t="shared" si="11"/>
        <v/>
      </c>
    </row>
    <row r="100" spans="2:9" ht="15" customHeight="1" x14ac:dyDescent="0.25">
      <c r="B100" s="166" t="s">
        <v>93</v>
      </c>
      <c r="C100" s="178"/>
      <c r="D100" s="178"/>
      <c r="E100" s="178"/>
      <c r="F100" s="179"/>
      <c r="G100" s="74"/>
      <c r="H100" s="33" t="str">
        <f t="shared" si="10"/>
        <v/>
      </c>
      <c r="I100" s="34" t="str">
        <f t="shared" si="11"/>
        <v/>
      </c>
    </row>
    <row r="101" spans="2:9" ht="15" customHeight="1" x14ac:dyDescent="0.25">
      <c r="B101" s="166" t="s">
        <v>94</v>
      </c>
      <c r="C101" s="178"/>
      <c r="D101" s="178"/>
      <c r="E101" s="178"/>
      <c r="F101" s="179"/>
      <c r="G101" s="74"/>
      <c r="H101" s="33" t="str">
        <f t="shared" si="10"/>
        <v/>
      </c>
      <c r="I101" s="34" t="str">
        <f t="shared" si="11"/>
        <v/>
      </c>
    </row>
    <row r="102" spans="2:9" ht="15" customHeight="1" x14ac:dyDescent="0.25">
      <c r="B102" s="166" t="s">
        <v>95</v>
      </c>
      <c r="C102" s="178"/>
      <c r="D102" s="178"/>
      <c r="E102" s="178"/>
      <c r="F102" s="179"/>
      <c r="G102" s="74"/>
      <c r="H102" s="33" t="str">
        <f t="shared" si="10"/>
        <v/>
      </c>
      <c r="I102" s="34" t="str">
        <f t="shared" si="11"/>
        <v/>
      </c>
    </row>
    <row r="103" spans="2:9" ht="15" customHeight="1" x14ac:dyDescent="0.25">
      <c r="B103" s="166" t="s">
        <v>96</v>
      </c>
      <c r="C103" s="178"/>
      <c r="D103" s="178"/>
      <c r="E103" s="178"/>
      <c r="F103" s="179"/>
      <c r="G103" s="74"/>
      <c r="H103" s="33" t="str">
        <f t="shared" si="10"/>
        <v/>
      </c>
      <c r="I103" s="34" t="str">
        <f t="shared" si="11"/>
        <v/>
      </c>
    </row>
    <row r="104" spans="2:9" ht="15" customHeight="1" x14ac:dyDescent="0.25">
      <c r="B104" s="129" t="s">
        <v>85</v>
      </c>
      <c r="C104" s="130"/>
      <c r="D104" s="130"/>
      <c r="E104" s="130"/>
      <c r="F104" s="131"/>
      <c r="G104" s="47"/>
      <c r="H104" s="33" t="str">
        <f t="shared" si="10"/>
        <v/>
      </c>
      <c r="I104" s="34" t="str">
        <f t="shared" si="11"/>
        <v/>
      </c>
    </row>
    <row r="105" spans="2:9" ht="15" customHeight="1" thickBot="1" x14ac:dyDescent="0.3">
      <c r="B105" s="154" t="s">
        <v>97</v>
      </c>
      <c r="C105" s="155"/>
      <c r="D105" s="155"/>
      <c r="E105" s="155"/>
      <c r="F105" s="156"/>
      <c r="G105" s="48">
        <f>SUBTOTAL(9,G95:G104)</f>
        <v>0</v>
      </c>
      <c r="H105" s="48">
        <f>SUBTOTAL(9,H95:H104)</f>
        <v>0</v>
      </c>
      <c r="I105" s="49">
        <f>SUBTOTAL(9,I95:I104)</f>
        <v>0</v>
      </c>
    </row>
    <row r="106" spans="2:9" ht="15" customHeight="1" x14ac:dyDescent="0.25">
      <c r="B106" s="157" t="s">
        <v>98</v>
      </c>
      <c r="C106" s="158"/>
      <c r="D106" s="158"/>
      <c r="E106" s="158"/>
      <c r="F106" s="177"/>
      <c r="G106" s="71"/>
      <c r="H106" s="72"/>
      <c r="I106" s="73"/>
    </row>
    <row r="107" spans="2:9" ht="15" customHeight="1" x14ac:dyDescent="0.25">
      <c r="B107" s="180" t="s">
        <v>99</v>
      </c>
      <c r="C107" s="181"/>
      <c r="D107" s="181"/>
      <c r="E107" s="181"/>
      <c r="F107" s="182"/>
      <c r="G107" s="47"/>
      <c r="H107" s="33" t="str">
        <f t="shared" ref="H107:H115" si="12">IF(G107="","",G107*30)</f>
        <v/>
      </c>
      <c r="I107" s="34" t="str">
        <f t="shared" ref="I107:I115" si="13">IF(G107="","",G107/$G$135)</f>
        <v/>
      </c>
    </row>
    <row r="108" spans="2:9" ht="15" customHeight="1" x14ac:dyDescent="0.25">
      <c r="B108" s="180" t="s">
        <v>82</v>
      </c>
      <c r="C108" s="183"/>
      <c r="D108" s="183"/>
      <c r="E108" s="183"/>
      <c r="F108" s="184"/>
      <c r="G108" s="47"/>
      <c r="H108" s="33" t="str">
        <f t="shared" si="12"/>
        <v/>
      </c>
      <c r="I108" s="34" t="str">
        <f t="shared" si="13"/>
        <v/>
      </c>
    </row>
    <row r="109" spans="2:9" ht="15" customHeight="1" x14ac:dyDescent="0.25">
      <c r="B109" s="180" t="s">
        <v>100</v>
      </c>
      <c r="C109" s="183"/>
      <c r="D109" s="183"/>
      <c r="E109" s="183"/>
      <c r="F109" s="184"/>
      <c r="G109" s="47"/>
      <c r="H109" s="33" t="str">
        <f t="shared" si="12"/>
        <v/>
      </c>
      <c r="I109" s="34" t="str">
        <f t="shared" si="13"/>
        <v/>
      </c>
    </row>
    <row r="110" spans="2:9" ht="15" customHeight="1" x14ac:dyDescent="0.25">
      <c r="B110" s="180" t="s">
        <v>101</v>
      </c>
      <c r="C110" s="183"/>
      <c r="D110" s="183"/>
      <c r="E110" s="183"/>
      <c r="F110" s="184"/>
      <c r="G110" s="47"/>
      <c r="H110" s="33" t="str">
        <f t="shared" si="12"/>
        <v/>
      </c>
      <c r="I110" s="34" t="str">
        <f t="shared" si="13"/>
        <v/>
      </c>
    </row>
    <row r="111" spans="2:9" ht="15" customHeight="1" x14ac:dyDescent="0.25">
      <c r="B111" s="180" t="s">
        <v>102</v>
      </c>
      <c r="C111" s="183"/>
      <c r="D111" s="183"/>
      <c r="E111" s="183"/>
      <c r="F111" s="184"/>
      <c r="G111" s="47"/>
      <c r="H111" s="33" t="str">
        <f t="shared" si="12"/>
        <v/>
      </c>
      <c r="I111" s="34" t="str">
        <f t="shared" si="13"/>
        <v/>
      </c>
    </row>
    <row r="112" spans="2:9" ht="15" customHeight="1" x14ac:dyDescent="0.25">
      <c r="B112" s="180" t="s">
        <v>103</v>
      </c>
      <c r="C112" s="183"/>
      <c r="D112" s="183"/>
      <c r="E112" s="183"/>
      <c r="F112" s="184"/>
      <c r="G112" s="47"/>
      <c r="H112" s="33" t="str">
        <f t="shared" si="12"/>
        <v/>
      </c>
      <c r="I112" s="34" t="str">
        <f t="shared" si="13"/>
        <v/>
      </c>
    </row>
    <row r="113" spans="2:9" ht="15" customHeight="1" x14ac:dyDescent="0.25">
      <c r="B113" s="166" t="s">
        <v>104</v>
      </c>
      <c r="C113" s="178"/>
      <c r="D113" s="178"/>
      <c r="E113" s="178"/>
      <c r="F113" s="179"/>
      <c r="G113" s="74"/>
      <c r="H113" s="33" t="str">
        <f t="shared" si="12"/>
        <v/>
      </c>
      <c r="I113" s="34" t="str">
        <f>IF(G113="","",G113/$G$135)</f>
        <v/>
      </c>
    </row>
    <row r="114" spans="2:9" ht="15" customHeight="1" x14ac:dyDescent="0.25">
      <c r="B114" s="166" t="s">
        <v>105</v>
      </c>
      <c r="C114" s="178"/>
      <c r="D114" s="178"/>
      <c r="E114" s="178"/>
      <c r="F114" s="179"/>
      <c r="G114" s="74"/>
      <c r="H114" s="33" t="str">
        <f t="shared" si="12"/>
        <v/>
      </c>
      <c r="I114" s="34" t="str">
        <f t="shared" si="13"/>
        <v/>
      </c>
    </row>
    <row r="115" spans="2:9" ht="15" customHeight="1" x14ac:dyDescent="0.25">
      <c r="B115" s="129" t="s">
        <v>85</v>
      </c>
      <c r="C115" s="130"/>
      <c r="D115" s="130"/>
      <c r="E115" s="130"/>
      <c r="F115" s="131"/>
      <c r="G115" s="47"/>
      <c r="H115" s="33" t="str">
        <f t="shared" si="12"/>
        <v/>
      </c>
      <c r="I115" s="34" t="str">
        <f t="shared" si="13"/>
        <v/>
      </c>
    </row>
    <row r="116" spans="2:9" ht="15" customHeight="1" thickBot="1" x14ac:dyDescent="0.3">
      <c r="B116" s="154" t="s">
        <v>106</v>
      </c>
      <c r="C116" s="155"/>
      <c r="D116" s="155"/>
      <c r="E116" s="155"/>
      <c r="F116" s="156"/>
      <c r="G116" s="48">
        <f>SUBTOTAL(9,G106:G115)</f>
        <v>0</v>
      </c>
      <c r="H116" s="48">
        <f>SUBTOTAL(9,H106:H115)</f>
        <v>0</v>
      </c>
      <c r="I116" s="49">
        <f>SUBTOTAL(9,I106:I115)</f>
        <v>0</v>
      </c>
    </row>
    <row r="117" spans="2:9" ht="15" customHeight="1" x14ac:dyDescent="0.25">
      <c r="B117" s="157" t="s">
        <v>107</v>
      </c>
      <c r="C117" s="185"/>
      <c r="D117" s="185"/>
      <c r="E117" s="185"/>
      <c r="F117" s="177"/>
      <c r="G117" s="50"/>
      <c r="H117" s="51"/>
      <c r="I117" s="52"/>
    </row>
    <row r="118" spans="2:9" ht="15" customHeight="1" x14ac:dyDescent="0.25">
      <c r="B118" s="180" t="s">
        <v>108</v>
      </c>
      <c r="C118" s="181"/>
      <c r="D118" s="181"/>
      <c r="E118" s="181"/>
      <c r="F118" s="182"/>
      <c r="G118" s="47"/>
      <c r="H118" s="33" t="str">
        <f>IF(G118="","",G118*30)</f>
        <v/>
      </c>
      <c r="I118" s="34" t="str">
        <f>IF(G118="","",G118/$G$135)</f>
        <v/>
      </c>
    </row>
    <row r="119" spans="2:9" ht="15" customHeight="1" x14ac:dyDescent="0.25">
      <c r="B119" s="180" t="s">
        <v>109</v>
      </c>
      <c r="C119" s="181"/>
      <c r="D119" s="181"/>
      <c r="E119" s="181"/>
      <c r="F119" s="182"/>
      <c r="G119" s="47"/>
      <c r="H119" s="33" t="str">
        <f>IF(G119="","",G119*30)</f>
        <v/>
      </c>
      <c r="I119" s="34" t="str">
        <f>IF(G119="","",G119/$G$135)</f>
        <v/>
      </c>
    </row>
    <row r="120" spans="2:9" ht="15" customHeight="1" thickBot="1" x14ac:dyDescent="0.3">
      <c r="B120" s="154" t="s">
        <v>110</v>
      </c>
      <c r="C120" s="155"/>
      <c r="D120" s="155"/>
      <c r="E120" s="155"/>
      <c r="F120" s="156"/>
      <c r="G120" s="48">
        <f>SUBTOTAL(9,G117:G119)</f>
        <v>0</v>
      </c>
      <c r="H120" s="48">
        <f>SUBTOTAL(9,H117:H119)</f>
        <v>0</v>
      </c>
      <c r="I120" s="49">
        <f>SUBTOTAL(9,I117:I119)</f>
        <v>0</v>
      </c>
    </row>
    <row r="121" spans="2:9" ht="14.85" customHeight="1" x14ac:dyDescent="0.25">
      <c r="B121" s="157" t="s">
        <v>111</v>
      </c>
      <c r="C121" s="185"/>
      <c r="D121" s="185"/>
      <c r="E121" s="185"/>
      <c r="F121" s="177"/>
      <c r="G121" s="60"/>
      <c r="H121" s="51"/>
      <c r="I121" s="52"/>
    </row>
    <row r="122" spans="2:9" ht="14.85" customHeight="1" x14ac:dyDescent="0.25">
      <c r="B122" s="180" t="s">
        <v>112</v>
      </c>
      <c r="C122" s="164"/>
      <c r="D122" s="164"/>
      <c r="E122" s="75" t="s">
        <v>113</v>
      </c>
      <c r="F122" s="76"/>
      <c r="G122" s="53" t="str">
        <f>IF(F122="","",ROUND(SUM(G94,G105,G116,G120)*F122,2))</f>
        <v/>
      </c>
      <c r="H122" s="33" t="str">
        <f>IF(G122="","",G122*30)</f>
        <v/>
      </c>
      <c r="I122" s="34" t="str">
        <f>IF(G122="","",G122/$G$135)</f>
        <v/>
      </c>
    </row>
    <row r="123" spans="2:9" ht="14.85" customHeight="1" x14ac:dyDescent="0.25">
      <c r="B123" s="180" t="s">
        <v>114</v>
      </c>
      <c r="C123" s="164"/>
      <c r="D123" s="164"/>
      <c r="E123" s="75" t="s">
        <v>113</v>
      </c>
      <c r="F123" s="76"/>
      <c r="G123" s="53" t="str">
        <f>IF(F123="","",ROUND(SUM(G94,G105,G116,G120)*F123,2))</f>
        <v/>
      </c>
      <c r="H123" s="33" t="str">
        <f>IF(G123="","",G123*30)</f>
        <v/>
      </c>
      <c r="I123" s="34" t="str">
        <f>IF(G123="","",G123/$G$135)</f>
        <v/>
      </c>
    </row>
    <row r="124" spans="2:9" ht="14.85" customHeight="1" x14ac:dyDescent="0.25">
      <c r="B124" s="129" t="s">
        <v>115</v>
      </c>
      <c r="C124" s="194"/>
      <c r="D124" s="194"/>
      <c r="E124" s="75" t="s">
        <v>113</v>
      </c>
      <c r="F124" s="76"/>
      <c r="G124" s="53" t="str">
        <f>IF(F124="","",ROUND(SUBTOTAL(9,G24:G120)*F124,2))</f>
        <v/>
      </c>
      <c r="H124" s="33" t="str">
        <f>IF(G124="","",G124*30)</f>
        <v/>
      </c>
      <c r="I124" s="34" t="str">
        <f>IF(G124="","",G124/$G$135)</f>
        <v/>
      </c>
    </row>
    <row r="125" spans="2:9" ht="14.85" customHeight="1" thickBot="1" x14ac:dyDescent="0.3">
      <c r="B125" s="154" t="s">
        <v>116</v>
      </c>
      <c r="C125" s="155"/>
      <c r="D125" s="155"/>
      <c r="E125" s="155"/>
      <c r="F125" s="156"/>
      <c r="G125" s="48">
        <f>SUBTOTAL(9,G121:G124)</f>
        <v>0</v>
      </c>
      <c r="H125" s="48">
        <f>SUBTOTAL(9,H121:H124)</f>
        <v>0</v>
      </c>
      <c r="I125" s="49">
        <f>SUBTOTAL(9,I121:I124)</f>
        <v>0</v>
      </c>
    </row>
    <row r="126" spans="2:9" ht="14.85" customHeight="1" x14ac:dyDescent="0.25">
      <c r="B126" s="157" t="s">
        <v>117</v>
      </c>
      <c r="C126" s="185"/>
      <c r="D126" s="185"/>
      <c r="E126" s="185"/>
      <c r="F126" s="177"/>
      <c r="G126" s="50"/>
      <c r="H126" s="51"/>
      <c r="I126" s="52"/>
    </row>
    <row r="127" spans="2:9" ht="14.85" customHeight="1" x14ac:dyDescent="0.25">
      <c r="B127" s="77" t="s">
        <v>118</v>
      </c>
      <c r="C127" s="78"/>
      <c r="D127" s="78"/>
      <c r="E127" s="75" t="s">
        <v>113</v>
      </c>
      <c r="F127" s="76"/>
      <c r="G127" s="53" t="str">
        <f>IF(F127="","",G135*F127)</f>
        <v/>
      </c>
      <c r="H127" s="33" t="str">
        <f t="shared" ref="H127:H132" si="14">IF(G127="","",G127*30)</f>
        <v/>
      </c>
      <c r="I127" s="34" t="str">
        <f t="shared" ref="I127:I132" si="15">IF(G127="","",G127/$G$135)</f>
        <v/>
      </c>
    </row>
    <row r="128" spans="2:9" ht="14.85" customHeight="1" x14ac:dyDescent="0.25">
      <c r="B128" s="79" t="s">
        <v>119</v>
      </c>
      <c r="C128" s="75"/>
      <c r="D128" s="75"/>
      <c r="E128" s="75" t="s">
        <v>113</v>
      </c>
      <c r="F128" s="76"/>
      <c r="G128" s="53" t="str">
        <f>IF(F128="","",G135*F128)</f>
        <v/>
      </c>
      <c r="H128" s="33" t="str">
        <f t="shared" si="14"/>
        <v/>
      </c>
      <c r="I128" s="34" t="str">
        <f t="shared" si="15"/>
        <v/>
      </c>
    </row>
    <row r="129" spans="2:9" ht="14.85" customHeight="1" x14ac:dyDescent="0.25">
      <c r="B129" s="79" t="s">
        <v>120</v>
      </c>
      <c r="C129" s="75"/>
      <c r="D129" s="75"/>
      <c r="E129" s="75" t="s">
        <v>113</v>
      </c>
      <c r="F129" s="76"/>
      <c r="G129" s="53" t="str">
        <f>IF(F129="","",G135*F129)</f>
        <v/>
      </c>
      <c r="H129" s="33" t="str">
        <f t="shared" si="14"/>
        <v/>
      </c>
      <c r="I129" s="34" t="str">
        <f t="shared" si="15"/>
        <v/>
      </c>
    </row>
    <row r="130" spans="2:9" ht="14.85" customHeight="1" x14ac:dyDescent="0.25">
      <c r="B130" s="79" t="s">
        <v>121</v>
      </c>
      <c r="C130" s="75"/>
      <c r="D130" s="75"/>
      <c r="E130" s="75" t="s">
        <v>113</v>
      </c>
      <c r="F130" s="76"/>
      <c r="G130" s="53" t="str">
        <f>IF(F130="","",G135*F130)</f>
        <v/>
      </c>
      <c r="H130" s="33" t="str">
        <f t="shared" si="14"/>
        <v/>
      </c>
      <c r="I130" s="34" t="str">
        <f t="shared" si="15"/>
        <v/>
      </c>
    </row>
    <row r="131" spans="2:9" ht="14.85" customHeight="1" x14ac:dyDescent="0.25">
      <c r="B131" s="129" t="s">
        <v>115</v>
      </c>
      <c r="C131" s="195"/>
      <c r="D131" s="80"/>
      <c r="E131" s="75" t="s">
        <v>113</v>
      </c>
      <c r="F131" s="76"/>
      <c r="G131" s="53" t="str">
        <f>IF(F131="","",G135*F131)</f>
        <v/>
      </c>
      <c r="H131" s="33" t="str">
        <f t="shared" si="14"/>
        <v/>
      </c>
      <c r="I131" s="34" t="str">
        <f t="shared" si="15"/>
        <v/>
      </c>
    </row>
    <row r="132" spans="2:9" ht="14.85" customHeight="1" x14ac:dyDescent="0.25">
      <c r="B132" s="129" t="s">
        <v>115</v>
      </c>
      <c r="C132" s="195"/>
      <c r="D132" s="80"/>
      <c r="E132" s="75" t="s">
        <v>113</v>
      </c>
      <c r="F132" s="76"/>
      <c r="G132" s="53" t="str">
        <f>IF(F132="","",G135*F132)</f>
        <v/>
      </c>
      <c r="H132" s="33" t="str">
        <f t="shared" si="14"/>
        <v/>
      </c>
      <c r="I132" s="34" t="str">
        <f t="shared" si="15"/>
        <v/>
      </c>
    </row>
    <row r="133" spans="2:9" ht="14.85" customHeight="1" thickBot="1" x14ac:dyDescent="0.3">
      <c r="B133" s="154" t="s">
        <v>122</v>
      </c>
      <c r="C133" s="155"/>
      <c r="D133" s="155"/>
      <c r="E133" s="155"/>
      <c r="F133" s="156"/>
      <c r="G133" s="48">
        <f>SUBTOTAL(9,G126:G132)</f>
        <v>0</v>
      </c>
      <c r="H133" s="48">
        <f>SUBTOTAL(9,H126:H132)</f>
        <v>0</v>
      </c>
      <c r="I133" s="49">
        <f>SUBTOTAL(9,I126:I132)</f>
        <v>0</v>
      </c>
    </row>
    <row r="134" spans="2:9" ht="14.85" customHeight="1" x14ac:dyDescent="0.25">
      <c r="B134" s="186" t="s">
        <v>123</v>
      </c>
      <c r="C134" s="187"/>
      <c r="D134" s="187"/>
      <c r="E134" s="187"/>
      <c r="F134" s="188"/>
      <c r="G134" s="81">
        <f>SUBTOTAL(9,G25:G125)</f>
        <v>0</v>
      </c>
      <c r="H134" s="81">
        <f>G134*30</f>
        <v>0</v>
      </c>
      <c r="I134" s="189">
        <f>SUBTOTAL(9,I25:I132)</f>
        <v>0</v>
      </c>
    </row>
    <row r="135" spans="2:9" ht="14.85" customHeight="1" thickBot="1" x14ac:dyDescent="0.3">
      <c r="B135" s="191" t="s">
        <v>124</v>
      </c>
      <c r="C135" s="192"/>
      <c r="D135" s="192"/>
      <c r="E135" s="192"/>
      <c r="F135" s="193"/>
      <c r="G135" s="82">
        <f>ROUND(G134/(1-SUM(F127:F132)),2)</f>
        <v>0</v>
      </c>
      <c r="H135" s="82">
        <f>G135*30</f>
        <v>0</v>
      </c>
      <c r="I135" s="190"/>
    </row>
    <row r="136" spans="2:9" ht="9.6" customHeight="1" x14ac:dyDescent="0.25"/>
    <row r="137" spans="2:9" ht="9.6" customHeight="1" x14ac:dyDescent="0.25"/>
    <row r="138" spans="2:9" ht="9.9499999999999993" customHeight="1" x14ac:dyDescent="0.25">
      <c r="H138" s="22"/>
    </row>
    <row r="139" spans="2:9" hidden="1" x14ac:dyDescent="0.25">
      <c r="H139" s="83"/>
    </row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</sheetData>
  <mergeCells count="124">
    <mergeCell ref="B134:F134"/>
    <mergeCell ref="I134:I135"/>
    <mergeCell ref="B135:F135"/>
    <mergeCell ref="B124:D124"/>
    <mergeCell ref="B125:F125"/>
    <mergeCell ref="B126:F126"/>
    <mergeCell ref="B131:C131"/>
    <mergeCell ref="B132:C132"/>
    <mergeCell ref="B133:F133"/>
    <mergeCell ref="B118:F118"/>
    <mergeCell ref="B119:F119"/>
    <mergeCell ref="B120:F120"/>
    <mergeCell ref="B121:F121"/>
    <mergeCell ref="B122:D122"/>
    <mergeCell ref="B123:D123"/>
    <mergeCell ref="B112:F112"/>
    <mergeCell ref="B113:F113"/>
    <mergeCell ref="B114:F114"/>
    <mergeCell ref="B115:F115"/>
    <mergeCell ref="B116:F116"/>
    <mergeCell ref="B117:F117"/>
    <mergeCell ref="B106:F106"/>
    <mergeCell ref="B107:F107"/>
    <mergeCell ref="B108:F108"/>
    <mergeCell ref="B109:F109"/>
    <mergeCell ref="B110:F110"/>
    <mergeCell ref="B111:F111"/>
    <mergeCell ref="B100:F100"/>
    <mergeCell ref="B101:F101"/>
    <mergeCell ref="B102:F102"/>
    <mergeCell ref="B103:F103"/>
    <mergeCell ref="B104:F104"/>
    <mergeCell ref="B105:F105"/>
    <mergeCell ref="B94:F94"/>
    <mergeCell ref="B95:F95"/>
    <mergeCell ref="B96:F96"/>
    <mergeCell ref="B97:F97"/>
    <mergeCell ref="B98:F98"/>
    <mergeCell ref="B99:F99"/>
    <mergeCell ref="B88:F88"/>
    <mergeCell ref="D89:E89"/>
    <mergeCell ref="B90:F90"/>
    <mergeCell ref="B91:F91"/>
    <mergeCell ref="B92:F92"/>
    <mergeCell ref="B93:F93"/>
    <mergeCell ref="B82:D82"/>
    <mergeCell ref="D83:E83"/>
    <mergeCell ref="B84:D84"/>
    <mergeCell ref="D85:E85"/>
    <mergeCell ref="B86:F86"/>
    <mergeCell ref="D87:E87"/>
    <mergeCell ref="B74:E74"/>
    <mergeCell ref="B75:E75"/>
    <mergeCell ref="B76:E76"/>
    <mergeCell ref="B77:E77"/>
    <mergeCell ref="B79:I79"/>
    <mergeCell ref="B81:F81"/>
    <mergeCell ref="B68:F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F56"/>
    <mergeCell ref="B57:E57"/>
    <mergeCell ref="B58:E58"/>
    <mergeCell ref="B59:E59"/>
    <mergeCell ref="B60:F60"/>
    <mergeCell ref="B61:E61"/>
    <mergeCell ref="B50:F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F38"/>
    <mergeCell ref="B39:F39"/>
    <mergeCell ref="B40:F40"/>
    <mergeCell ref="B41:E41"/>
    <mergeCell ref="B42:E42"/>
    <mergeCell ref="B43:E43"/>
    <mergeCell ref="B32:D32"/>
    <mergeCell ref="B33:F33"/>
    <mergeCell ref="B34:F34"/>
    <mergeCell ref="B35:F35"/>
    <mergeCell ref="B36:F36"/>
    <mergeCell ref="B37:F37"/>
    <mergeCell ref="B26:C26"/>
    <mergeCell ref="B27:C27"/>
    <mergeCell ref="B28:C28"/>
    <mergeCell ref="B29:C29"/>
    <mergeCell ref="B30:C30"/>
    <mergeCell ref="B31:C31"/>
    <mergeCell ref="B22:F23"/>
    <mergeCell ref="G22:H22"/>
    <mergeCell ref="I22:I23"/>
    <mergeCell ref="B24:F24"/>
    <mergeCell ref="B25:F25"/>
    <mergeCell ref="B13:C13"/>
    <mergeCell ref="G14:I14"/>
    <mergeCell ref="G15:I15"/>
    <mergeCell ref="G16:I16"/>
    <mergeCell ref="B18:I18"/>
    <mergeCell ref="C10:I10"/>
    <mergeCell ref="B3:I3"/>
    <mergeCell ref="B5:I5"/>
    <mergeCell ref="C7:F7"/>
    <mergeCell ref="H7:I7"/>
    <mergeCell ref="C8:I8"/>
    <mergeCell ref="C9:F9"/>
    <mergeCell ref="H9:I9"/>
    <mergeCell ref="B20:I2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5C708-D9D6-4A9B-8E68-66FB89852A51}">
  <dimension ref="B1:I523"/>
  <sheetViews>
    <sheetView topLeftCell="A15" workbookViewId="0">
      <selection activeCell="H33" sqref="H33"/>
    </sheetView>
  </sheetViews>
  <sheetFormatPr defaultColWidth="0" defaultRowHeight="15" zeroHeight="1" x14ac:dyDescent="0.25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1" t="s">
        <v>0</v>
      </c>
      <c r="C1" s="2"/>
      <c r="D1" s="2"/>
      <c r="E1" s="2"/>
      <c r="F1" s="1" t="s">
        <v>1</v>
      </c>
      <c r="G1" s="3"/>
      <c r="H1" s="3"/>
      <c r="I1" s="3"/>
    </row>
    <row r="2" spans="2:9" ht="8.1" customHeight="1" x14ac:dyDescent="0.25">
      <c r="B2" s="2"/>
      <c r="C2" s="2"/>
      <c r="D2" s="2"/>
      <c r="E2" s="2"/>
      <c r="F2" s="2"/>
      <c r="G2" s="3"/>
      <c r="H2" s="3"/>
      <c r="I2" s="3"/>
    </row>
    <row r="3" spans="2:9" ht="15.75" customHeight="1" x14ac:dyDescent="0.25">
      <c r="B3" s="90" t="s">
        <v>129</v>
      </c>
      <c r="C3" s="90"/>
      <c r="D3" s="90"/>
      <c r="E3" s="90"/>
      <c r="F3" s="90"/>
      <c r="G3" s="90"/>
      <c r="H3" s="90"/>
      <c r="I3" s="90"/>
    </row>
    <row r="4" spans="2:9" ht="8.1" customHeight="1" x14ac:dyDescent="0.25">
      <c r="B4" s="2"/>
      <c r="C4" s="2"/>
      <c r="D4" s="2"/>
      <c r="E4" s="2"/>
      <c r="F4" s="2"/>
      <c r="G4" s="3"/>
      <c r="H4" s="3"/>
      <c r="I4" s="3"/>
    </row>
    <row r="5" spans="2:9" ht="15.75" customHeight="1" x14ac:dyDescent="0.25">
      <c r="B5" s="90" t="s">
        <v>2</v>
      </c>
      <c r="C5" s="90"/>
      <c r="D5" s="90"/>
      <c r="E5" s="90"/>
      <c r="F5" s="90"/>
      <c r="G5" s="90"/>
      <c r="H5" s="90"/>
      <c r="I5" s="90"/>
    </row>
    <row r="6" spans="2:9" ht="8.1" customHeight="1" thickBot="1" x14ac:dyDescent="0.3">
      <c r="B6" s="4"/>
      <c r="C6" s="4"/>
      <c r="D6" s="4"/>
      <c r="E6" s="4"/>
      <c r="F6" s="4"/>
      <c r="G6" s="4"/>
      <c r="H6" s="4"/>
      <c r="I6" s="4"/>
    </row>
    <row r="7" spans="2:9" ht="17.100000000000001" customHeight="1" x14ac:dyDescent="0.25">
      <c r="B7" s="5" t="s">
        <v>3</v>
      </c>
      <c r="C7" s="91"/>
      <c r="D7" s="92"/>
      <c r="E7" s="92"/>
      <c r="F7" s="93"/>
      <c r="G7" s="6" t="s">
        <v>4</v>
      </c>
      <c r="H7" s="91"/>
      <c r="I7" s="93"/>
    </row>
    <row r="8" spans="2:9" ht="17.100000000000001" customHeight="1" x14ac:dyDescent="0.25">
      <c r="B8" s="7" t="s">
        <v>5</v>
      </c>
      <c r="C8" s="94"/>
      <c r="D8" s="95"/>
      <c r="E8" s="95"/>
      <c r="F8" s="95"/>
      <c r="G8" s="95"/>
      <c r="H8" s="95"/>
      <c r="I8" s="96"/>
    </row>
    <row r="9" spans="2:9" ht="17.100000000000001" customHeight="1" thickBot="1" x14ac:dyDescent="0.3">
      <c r="B9" s="8" t="s">
        <v>6</v>
      </c>
      <c r="C9" s="97"/>
      <c r="D9" s="98"/>
      <c r="E9" s="98"/>
      <c r="F9" s="99"/>
      <c r="G9" s="9" t="s">
        <v>7</v>
      </c>
      <c r="H9" s="97"/>
      <c r="I9" s="99"/>
    </row>
    <row r="10" spans="2:9" ht="90" customHeight="1" thickBot="1" x14ac:dyDescent="0.3">
      <c r="B10" s="10" t="s">
        <v>8</v>
      </c>
      <c r="C10" s="86" t="s">
        <v>9</v>
      </c>
      <c r="D10" s="87"/>
      <c r="E10" s="88"/>
      <c r="F10" s="88"/>
      <c r="G10" s="88"/>
      <c r="H10" s="88"/>
      <c r="I10" s="89"/>
    </row>
    <row r="11" spans="2:9" x14ac:dyDescent="0.25">
      <c r="B11" s="11"/>
      <c r="C11" s="12"/>
      <c r="D11" s="12"/>
      <c r="E11" s="13"/>
      <c r="F11" s="13"/>
      <c r="G11" s="13"/>
      <c r="H11" s="13"/>
      <c r="I11" s="13"/>
    </row>
    <row r="12" spans="2:9" x14ac:dyDescent="0.25">
      <c r="B12" s="14"/>
      <c r="C12" s="15"/>
      <c r="D12" s="15"/>
    </row>
    <row r="13" spans="2:9" ht="14.85" customHeight="1" x14ac:dyDescent="0.25">
      <c r="B13" s="119"/>
      <c r="C13" s="119"/>
      <c r="D13" s="18"/>
      <c r="E13" s="19"/>
      <c r="F13" s="20" t="s">
        <v>10</v>
      </c>
      <c r="G13" s="19"/>
      <c r="H13" s="19"/>
      <c r="I13" s="19"/>
    </row>
    <row r="14" spans="2:9" ht="14.85" customHeight="1" x14ac:dyDescent="0.25">
      <c r="B14" s="21" t="s">
        <v>11</v>
      </c>
      <c r="C14" s="19"/>
      <c r="D14" s="19"/>
      <c r="E14" s="19"/>
      <c r="F14" s="20" t="s">
        <v>12</v>
      </c>
      <c r="G14" s="120"/>
      <c r="H14" s="120"/>
      <c r="I14" s="120"/>
    </row>
    <row r="15" spans="2:9" ht="14.85" customHeight="1" x14ac:dyDescent="0.25">
      <c r="B15" s="19"/>
      <c r="C15" s="19"/>
      <c r="D15" s="19"/>
      <c r="E15" s="19"/>
      <c r="F15" s="20" t="s">
        <v>13</v>
      </c>
      <c r="G15" s="121"/>
      <c r="H15" s="121"/>
      <c r="I15" s="121"/>
    </row>
    <row r="16" spans="2:9" ht="14.85" customHeight="1" x14ac:dyDescent="0.25">
      <c r="B16" s="19"/>
      <c r="C16" s="19"/>
      <c r="D16" s="19"/>
      <c r="E16" s="19"/>
      <c r="F16" s="20" t="s">
        <v>14</v>
      </c>
      <c r="G16" s="121"/>
      <c r="H16" s="121"/>
      <c r="I16" s="121"/>
    </row>
    <row r="17" spans="2:9" ht="9.9499999999999993" customHeight="1" x14ac:dyDescent="0.25">
      <c r="H17" s="22"/>
    </row>
    <row r="18" spans="2:9" ht="27.6" customHeight="1" x14ac:dyDescent="0.25">
      <c r="B18" s="122" t="s">
        <v>15</v>
      </c>
      <c r="C18" s="123"/>
      <c r="D18" s="123"/>
      <c r="E18" s="123"/>
      <c r="F18" s="123"/>
      <c r="G18" s="123"/>
      <c r="H18" s="123"/>
      <c r="I18" s="123"/>
    </row>
    <row r="19" spans="2:9" ht="9.6" customHeight="1" thickBot="1" x14ac:dyDescent="0.3">
      <c r="B19" s="14"/>
      <c r="C19" s="15"/>
      <c r="D19" s="15"/>
    </row>
    <row r="20" spans="2:9" ht="21" customHeight="1" thickBot="1" x14ac:dyDescent="0.3">
      <c r="B20" s="100" t="s">
        <v>126</v>
      </c>
      <c r="C20" s="101"/>
      <c r="D20" s="101"/>
      <c r="E20" s="101"/>
      <c r="F20" s="101"/>
      <c r="G20" s="101"/>
      <c r="H20" s="101"/>
      <c r="I20" s="102"/>
    </row>
    <row r="21" spans="2:9" ht="9.9499999999999993" customHeight="1" thickBot="1" x14ac:dyDescent="0.3">
      <c r="B21" s="23"/>
      <c r="C21" s="23"/>
      <c r="D21" s="23"/>
      <c r="E21" s="23"/>
      <c r="F21" s="23"/>
      <c r="G21" s="23"/>
      <c r="H21" s="23"/>
      <c r="I21" s="23"/>
    </row>
    <row r="22" spans="2:9" ht="12.75" customHeight="1" x14ac:dyDescent="0.25">
      <c r="B22" s="103" t="s">
        <v>16</v>
      </c>
      <c r="C22" s="104"/>
      <c r="D22" s="104"/>
      <c r="E22" s="104"/>
      <c r="F22" s="105"/>
      <c r="G22" s="109" t="s">
        <v>17</v>
      </c>
      <c r="H22" s="110"/>
      <c r="I22" s="111" t="s">
        <v>18</v>
      </c>
    </row>
    <row r="23" spans="2:9" ht="25.5" customHeight="1" thickBot="1" x14ac:dyDescent="0.3">
      <c r="B23" s="106"/>
      <c r="C23" s="107"/>
      <c r="D23" s="107"/>
      <c r="E23" s="107"/>
      <c r="F23" s="108"/>
      <c r="G23" s="16" t="s">
        <v>19</v>
      </c>
      <c r="H23" s="17" t="s">
        <v>127</v>
      </c>
      <c r="I23" s="112"/>
    </row>
    <row r="24" spans="2:9" ht="14.85" customHeight="1" x14ac:dyDescent="0.25">
      <c r="B24" s="113"/>
      <c r="C24" s="114"/>
      <c r="D24" s="114"/>
      <c r="E24" s="114"/>
      <c r="F24" s="115"/>
      <c r="G24" s="24"/>
      <c r="H24" s="25"/>
      <c r="I24" s="26"/>
    </row>
    <row r="25" spans="2:9" ht="14.85" customHeight="1" x14ac:dyDescent="0.25">
      <c r="B25" s="116" t="s">
        <v>20</v>
      </c>
      <c r="C25" s="117"/>
      <c r="D25" s="117"/>
      <c r="E25" s="117"/>
      <c r="F25" s="118"/>
      <c r="G25" s="27"/>
      <c r="H25" s="28"/>
      <c r="I25" s="29"/>
    </row>
    <row r="26" spans="2:9" ht="14.85" customHeight="1" x14ac:dyDescent="0.25">
      <c r="B26" s="138" t="s">
        <v>21</v>
      </c>
      <c r="C26" s="139"/>
      <c r="D26" s="30" t="s">
        <v>22</v>
      </c>
      <c r="E26" s="30" t="s">
        <v>23</v>
      </c>
      <c r="F26" s="31" t="s">
        <v>24</v>
      </c>
      <c r="G26" s="32"/>
      <c r="H26" s="33" t="str">
        <f>IF(G26="","",G26*12)</f>
        <v/>
      </c>
      <c r="I26" s="34" t="str">
        <f>IF(G26="","",G26/$G$135)</f>
        <v/>
      </c>
    </row>
    <row r="27" spans="2:9" ht="14.85" customHeight="1" x14ac:dyDescent="0.25">
      <c r="B27" s="140" t="s">
        <v>25</v>
      </c>
      <c r="C27" s="141"/>
      <c r="D27" s="35"/>
      <c r="E27" s="36"/>
      <c r="F27" s="37" t="str">
        <f>IF(D27="","",D27*E27)</f>
        <v/>
      </c>
      <c r="G27" s="32"/>
      <c r="H27" s="33"/>
      <c r="I27" s="34"/>
    </row>
    <row r="28" spans="2:9" ht="14.85" customHeight="1" x14ac:dyDescent="0.25">
      <c r="B28" s="142" t="s">
        <v>26</v>
      </c>
      <c r="C28" s="143"/>
      <c r="D28" s="38"/>
      <c r="E28" s="39"/>
      <c r="F28" s="40" t="str">
        <f t="shared" ref="F28:F31" si="0">IF(D28="","",D28*E28)</f>
        <v/>
      </c>
      <c r="G28" s="32"/>
      <c r="H28" s="33"/>
      <c r="I28" s="34"/>
    </row>
    <row r="29" spans="2:9" ht="14.85" customHeight="1" x14ac:dyDescent="0.25">
      <c r="B29" s="144" t="s">
        <v>27</v>
      </c>
      <c r="C29" s="145"/>
      <c r="D29" s="38"/>
      <c r="E29" s="39"/>
      <c r="F29" s="40" t="str">
        <f t="shared" si="0"/>
        <v/>
      </c>
      <c r="G29" s="32"/>
      <c r="H29" s="33"/>
      <c r="I29" s="34"/>
    </row>
    <row r="30" spans="2:9" ht="14.85" customHeight="1" x14ac:dyDescent="0.25">
      <c r="B30" s="146" t="s">
        <v>27</v>
      </c>
      <c r="C30" s="147"/>
      <c r="D30" s="38"/>
      <c r="E30" s="39"/>
      <c r="F30" s="40" t="str">
        <f t="shared" si="0"/>
        <v/>
      </c>
      <c r="G30" s="32"/>
      <c r="H30" s="33"/>
      <c r="I30" s="34"/>
    </row>
    <row r="31" spans="2:9" ht="14.85" customHeight="1" x14ac:dyDescent="0.25">
      <c r="B31" s="148" t="s">
        <v>27</v>
      </c>
      <c r="C31" s="149"/>
      <c r="D31" s="41"/>
      <c r="E31" s="42"/>
      <c r="F31" s="43" t="str">
        <f t="shared" si="0"/>
        <v/>
      </c>
      <c r="G31" s="32"/>
      <c r="H31" s="33"/>
      <c r="I31" s="34"/>
    </row>
    <row r="32" spans="2:9" ht="14.85" customHeight="1" x14ac:dyDescent="0.25">
      <c r="B32" s="124" t="s">
        <v>28</v>
      </c>
      <c r="C32" s="125"/>
      <c r="D32" s="125"/>
      <c r="E32" s="44" t="str">
        <f>IF(SUM(E27:E31)=0,"",SUM(E27:E31))</f>
        <v/>
      </c>
      <c r="F32" s="45" t="str">
        <f>IF(SUM(F27:F31)=0,"",SUM(F27:F31))</f>
        <v/>
      </c>
      <c r="G32" s="46"/>
      <c r="H32" s="33"/>
      <c r="I32" s="34"/>
    </row>
    <row r="33" spans="2:9" ht="14.85" customHeight="1" x14ac:dyDescent="0.25">
      <c r="B33" s="126" t="s">
        <v>29</v>
      </c>
      <c r="C33" s="127"/>
      <c r="D33" s="127"/>
      <c r="E33" s="127"/>
      <c r="F33" s="128"/>
      <c r="G33" s="46"/>
      <c r="H33" s="33"/>
      <c r="I33" s="34"/>
    </row>
    <row r="34" spans="2:9" ht="14.85" customHeight="1" x14ac:dyDescent="0.25">
      <c r="B34" s="129" t="s">
        <v>30</v>
      </c>
      <c r="C34" s="130"/>
      <c r="D34" s="130"/>
      <c r="E34" s="130"/>
      <c r="F34" s="131"/>
      <c r="G34" s="46"/>
      <c r="H34" s="33"/>
      <c r="I34" s="34"/>
    </row>
    <row r="35" spans="2:9" ht="14.85" customHeight="1" x14ac:dyDescent="0.25">
      <c r="B35" s="132" t="s">
        <v>31</v>
      </c>
      <c r="C35" s="133"/>
      <c r="D35" s="133"/>
      <c r="E35" s="134"/>
      <c r="F35" s="135"/>
      <c r="G35" s="46" t="str">
        <f>IF(F32="","",F32)</f>
        <v/>
      </c>
      <c r="H35" s="33" t="str">
        <f>IF(G35="","",G35*30)</f>
        <v/>
      </c>
      <c r="I35" s="34" t="str">
        <f>IF(G35="","",G35/$G$135)</f>
        <v/>
      </c>
    </row>
    <row r="36" spans="2:9" ht="14.85" customHeight="1" x14ac:dyDescent="0.25">
      <c r="B36" s="132" t="s">
        <v>32</v>
      </c>
      <c r="C36" s="136"/>
      <c r="D36" s="136"/>
      <c r="E36" s="136"/>
      <c r="F36" s="137"/>
      <c r="G36" s="47"/>
      <c r="H36" s="33" t="str">
        <f>IF(G36="","",G36*30)</f>
        <v/>
      </c>
      <c r="I36" s="34" t="str">
        <f>IF(G36="","",G36/$G$135)</f>
        <v/>
      </c>
    </row>
    <row r="37" spans="2:9" ht="14.85" customHeight="1" x14ac:dyDescent="0.25">
      <c r="B37" s="132" t="s">
        <v>33</v>
      </c>
      <c r="C37" s="136"/>
      <c r="D37" s="136"/>
      <c r="E37" s="136"/>
      <c r="F37" s="137"/>
      <c r="G37" s="47"/>
      <c r="H37" s="33" t="str">
        <f>IF(G37="","",G37*30)</f>
        <v/>
      </c>
      <c r="I37" s="34" t="str">
        <f>IF(G37="","",G37/$G$135)</f>
        <v/>
      </c>
    </row>
    <row r="38" spans="2:9" ht="14.85" customHeight="1" thickBot="1" x14ac:dyDescent="0.3">
      <c r="B38" s="154" t="s">
        <v>34</v>
      </c>
      <c r="C38" s="155"/>
      <c r="D38" s="155"/>
      <c r="E38" s="155"/>
      <c r="F38" s="156"/>
      <c r="G38" s="48">
        <f>SUBTOTAL(9,G25:G37)</f>
        <v>0</v>
      </c>
      <c r="H38" s="48">
        <f>SUBTOTAL(9,H25:H37)</f>
        <v>0</v>
      </c>
      <c r="I38" s="49">
        <f>SUBTOTAL(9,I25:I37)</f>
        <v>0</v>
      </c>
    </row>
    <row r="39" spans="2:9" ht="14.85" customHeight="1" x14ac:dyDescent="0.25">
      <c r="B39" s="157" t="s">
        <v>35</v>
      </c>
      <c r="C39" s="158"/>
      <c r="D39" s="158"/>
      <c r="E39" s="158"/>
      <c r="F39" s="159"/>
      <c r="G39" s="50"/>
      <c r="H39" s="51"/>
      <c r="I39" s="52"/>
    </row>
    <row r="40" spans="2:9" ht="14.85" customHeight="1" x14ac:dyDescent="0.25">
      <c r="B40" s="160" t="s">
        <v>36</v>
      </c>
      <c r="C40" s="161"/>
      <c r="D40" s="161"/>
      <c r="E40" s="161"/>
      <c r="F40" s="162"/>
      <c r="G40" s="53"/>
      <c r="H40" s="33"/>
      <c r="I40" s="34"/>
    </row>
    <row r="41" spans="2:9" ht="14.85" customHeight="1" x14ac:dyDescent="0.25">
      <c r="B41" s="150" t="s">
        <v>37</v>
      </c>
      <c r="C41" s="151"/>
      <c r="D41" s="151"/>
      <c r="E41" s="151"/>
      <c r="F41" s="54">
        <v>0.2</v>
      </c>
      <c r="G41" s="53" t="str">
        <f>IF($G38=0,"",ROUND(F41*$G38,2))</f>
        <v/>
      </c>
      <c r="H41" s="33" t="str">
        <f t="shared" ref="H41:H48" si="1">IF(G41="","",G41*30)</f>
        <v/>
      </c>
      <c r="I41" s="34" t="str">
        <f t="shared" ref="I41:I48" si="2">IF(G41="","",G41/$G$135)</f>
        <v/>
      </c>
    </row>
    <row r="42" spans="2:9" ht="14.85" customHeight="1" x14ac:dyDescent="0.25">
      <c r="B42" s="150" t="s">
        <v>38</v>
      </c>
      <c r="C42" s="151"/>
      <c r="D42" s="151"/>
      <c r="E42" s="151"/>
      <c r="F42" s="54">
        <v>0.08</v>
      </c>
      <c r="G42" s="53" t="str">
        <f>IF($G38=0,"",ROUND(F42*$G38,2))</f>
        <v/>
      </c>
      <c r="H42" s="33" t="str">
        <f t="shared" si="1"/>
        <v/>
      </c>
      <c r="I42" s="34" t="str">
        <f t="shared" si="2"/>
        <v/>
      </c>
    </row>
    <row r="43" spans="2:9" ht="14.85" customHeight="1" x14ac:dyDescent="0.25">
      <c r="B43" s="150" t="s">
        <v>39</v>
      </c>
      <c r="C43" s="151"/>
      <c r="D43" s="151"/>
      <c r="E43" s="151"/>
      <c r="F43" s="54">
        <v>1.4999999999999999E-2</v>
      </c>
      <c r="G43" s="53" t="str">
        <f>IF($G38=0,"",ROUND(F43*$G38,2))</f>
        <v/>
      </c>
      <c r="H43" s="33" t="str">
        <f t="shared" si="1"/>
        <v/>
      </c>
      <c r="I43" s="34" t="str">
        <f t="shared" si="2"/>
        <v/>
      </c>
    </row>
    <row r="44" spans="2:9" ht="14.85" customHeight="1" x14ac:dyDescent="0.25">
      <c r="B44" s="150" t="s">
        <v>40</v>
      </c>
      <c r="C44" s="151"/>
      <c r="D44" s="151"/>
      <c r="E44" s="151"/>
      <c r="F44" s="54">
        <v>0.01</v>
      </c>
      <c r="G44" s="53" t="str">
        <f>IF($G38=0,"",ROUND(F44*$G38,2))</f>
        <v/>
      </c>
      <c r="H44" s="33" t="str">
        <f t="shared" si="1"/>
        <v/>
      </c>
      <c r="I44" s="34" t="str">
        <f t="shared" si="2"/>
        <v/>
      </c>
    </row>
    <row r="45" spans="2:9" ht="14.85" customHeight="1" x14ac:dyDescent="0.25">
      <c r="B45" s="150" t="s">
        <v>41</v>
      </c>
      <c r="C45" s="151"/>
      <c r="D45" s="151"/>
      <c r="E45" s="151"/>
      <c r="F45" s="54">
        <v>2E-3</v>
      </c>
      <c r="G45" s="53" t="str">
        <f>IF($G38=0,"",ROUND(F45*$G38,2))</f>
        <v/>
      </c>
      <c r="H45" s="33" t="str">
        <f t="shared" si="1"/>
        <v/>
      </c>
      <c r="I45" s="34" t="str">
        <f t="shared" si="2"/>
        <v/>
      </c>
    </row>
    <row r="46" spans="2:9" ht="14.85" customHeight="1" x14ac:dyDescent="0.25">
      <c r="B46" s="150" t="s">
        <v>42</v>
      </c>
      <c r="C46" s="151"/>
      <c r="D46" s="151"/>
      <c r="E46" s="151"/>
      <c r="F46" s="54">
        <v>6.0000000000000001E-3</v>
      </c>
      <c r="G46" s="53" t="str">
        <f>IF($G38=0,"",ROUND(F46*$G38,2))</f>
        <v/>
      </c>
      <c r="H46" s="33" t="str">
        <f t="shared" si="1"/>
        <v/>
      </c>
      <c r="I46" s="34" t="str">
        <f t="shared" si="2"/>
        <v/>
      </c>
    </row>
    <row r="47" spans="2:9" ht="14.85" customHeight="1" x14ac:dyDescent="0.25">
      <c r="B47" s="150" t="s">
        <v>43</v>
      </c>
      <c r="C47" s="151"/>
      <c r="D47" s="151"/>
      <c r="E47" s="151"/>
      <c r="F47" s="54">
        <v>2.5000000000000001E-2</v>
      </c>
      <c r="G47" s="53" t="str">
        <f>IF($G38=0,"",ROUND(F47*$G38,2))</f>
        <v/>
      </c>
      <c r="H47" s="33" t="str">
        <f t="shared" si="1"/>
        <v/>
      </c>
      <c r="I47" s="34" t="str">
        <f t="shared" si="2"/>
        <v/>
      </c>
    </row>
    <row r="48" spans="2:9" ht="14.85" customHeight="1" x14ac:dyDescent="0.25">
      <c r="B48" s="150" t="s">
        <v>44</v>
      </c>
      <c r="C48" s="151"/>
      <c r="D48" s="151"/>
      <c r="E48" s="151"/>
      <c r="F48" s="54">
        <f>3%*1</f>
        <v>0.03</v>
      </c>
      <c r="G48" s="53" t="str">
        <f>IF($G38=0,"",ROUND(F48*$G38,2))</f>
        <v/>
      </c>
      <c r="H48" s="33" t="str">
        <f t="shared" si="1"/>
        <v/>
      </c>
      <c r="I48" s="34" t="str">
        <f t="shared" si="2"/>
        <v/>
      </c>
    </row>
    <row r="49" spans="2:9" ht="14.85" customHeight="1" x14ac:dyDescent="0.25">
      <c r="B49" s="152" t="s">
        <v>45</v>
      </c>
      <c r="C49" s="153"/>
      <c r="D49" s="153"/>
      <c r="E49" s="153"/>
      <c r="F49" s="55">
        <f>SUBTOTAL(9,F41:F48)</f>
        <v>0.3680000000000001</v>
      </c>
      <c r="G49" s="56">
        <f>SUBTOTAL(9,G41:G48)</f>
        <v>0</v>
      </c>
      <c r="H49" s="56">
        <f>SUBTOTAL(9,H41:H48)</f>
        <v>0</v>
      </c>
      <c r="I49" s="57">
        <f>SUBTOTAL(9,I41:I48)</f>
        <v>0</v>
      </c>
    </row>
    <row r="50" spans="2:9" ht="14.85" customHeight="1" x14ac:dyDescent="0.25">
      <c r="B50" s="160" t="s">
        <v>46</v>
      </c>
      <c r="C50" s="161"/>
      <c r="D50" s="161"/>
      <c r="E50" s="161"/>
      <c r="F50" s="162"/>
      <c r="G50" s="53"/>
      <c r="H50" s="33"/>
      <c r="I50" s="34"/>
    </row>
    <row r="51" spans="2:9" ht="14.85" customHeight="1" x14ac:dyDescent="0.25">
      <c r="B51" s="150" t="s">
        <v>47</v>
      </c>
      <c r="C51" s="163"/>
      <c r="D51" s="163"/>
      <c r="E51" s="163"/>
      <c r="F51" s="54">
        <f>1/12</f>
        <v>8.3333333333333329E-2</v>
      </c>
      <c r="G51" s="53" t="str">
        <f>IF($G38=0,"",ROUND(F51*$G38,2))</f>
        <v/>
      </c>
      <c r="H51" s="33" t="str">
        <f>IF(G51="","",G51*30)</f>
        <v/>
      </c>
      <c r="I51" s="34" t="str">
        <f>IF(G51="","",G51/$G$135)</f>
        <v/>
      </c>
    </row>
    <row r="52" spans="2:9" ht="14.85" customHeight="1" x14ac:dyDescent="0.25">
      <c r="B52" s="150" t="s">
        <v>48</v>
      </c>
      <c r="C52" s="163"/>
      <c r="D52" s="163"/>
      <c r="E52" s="163"/>
      <c r="F52" s="54">
        <f>1/3/12</f>
        <v>2.7777777777777776E-2</v>
      </c>
      <c r="G52" s="53" t="str">
        <f>IF($G38=0,"",ROUND(F52*$G38,2))</f>
        <v/>
      </c>
      <c r="H52" s="33" t="str">
        <f>IF(G52="","",G52*30)</f>
        <v/>
      </c>
      <c r="I52" s="34" t="str">
        <f>IF(G52="","",G52/$G$135)</f>
        <v/>
      </c>
    </row>
    <row r="53" spans="2:9" ht="14.85" customHeight="1" x14ac:dyDescent="0.25">
      <c r="B53" s="150" t="s">
        <v>49</v>
      </c>
      <c r="C53" s="163"/>
      <c r="D53" s="163"/>
      <c r="E53" s="163"/>
      <c r="F53" s="58">
        <f>SUBTOTAL(9,F51:F52)</f>
        <v>0.1111111111111111</v>
      </c>
      <c r="G53" s="53">
        <f>SUBTOTAL(9,G51:G52)</f>
        <v>0</v>
      </c>
      <c r="H53" s="33">
        <f t="shared" ref="H53:I53" si="3">SUBTOTAL(9,H51:H52)</f>
        <v>0</v>
      </c>
      <c r="I53" s="34">
        <f t="shared" si="3"/>
        <v>0</v>
      </c>
    </row>
    <row r="54" spans="2:9" ht="14.85" customHeight="1" x14ac:dyDescent="0.25">
      <c r="B54" s="150" t="s">
        <v>50</v>
      </c>
      <c r="C54" s="163"/>
      <c r="D54" s="163"/>
      <c r="E54" s="163"/>
      <c r="F54" s="58">
        <f>$F49*F53</f>
        <v>4.0888888888888898E-2</v>
      </c>
      <c r="G54" s="53" t="str">
        <f>IF($G38=0,"",ROUND(F54*$G38,2))</f>
        <v/>
      </c>
      <c r="H54" s="33" t="str">
        <f>IF(G54="","",G54*30)</f>
        <v/>
      </c>
      <c r="I54" s="34" t="str">
        <f>IF(G54="","",G54/$G$135)</f>
        <v/>
      </c>
    </row>
    <row r="55" spans="2:9" ht="14.85" customHeight="1" x14ac:dyDescent="0.25">
      <c r="B55" s="152" t="s">
        <v>51</v>
      </c>
      <c r="C55" s="153"/>
      <c r="D55" s="153"/>
      <c r="E55" s="153"/>
      <c r="F55" s="55">
        <f>SUBTOTAL(9,F51:F54)</f>
        <v>0.152</v>
      </c>
      <c r="G55" s="56">
        <f>SUBTOTAL(9,G51:G54)</f>
        <v>0</v>
      </c>
      <c r="H55" s="56">
        <f>SUBTOTAL(9,H51:H54)</f>
        <v>0</v>
      </c>
      <c r="I55" s="57">
        <f>SUBTOTAL(9,I51:I54)</f>
        <v>0</v>
      </c>
    </row>
    <row r="56" spans="2:9" ht="14.85" customHeight="1" x14ac:dyDescent="0.25">
      <c r="B56" s="160" t="s">
        <v>52</v>
      </c>
      <c r="C56" s="161"/>
      <c r="D56" s="161"/>
      <c r="E56" s="161"/>
      <c r="F56" s="162"/>
      <c r="G56" s="53"/>
      <c r="H56" s="33"/>
      <c r="I56" s="34"/>
    </row>
    <row r="57" spans="2:9" ht="14.85" customHeight="1" x14ac:dyDescent="0.25">
      <c r="B57" s="150" t="s">
        <v>53</v>
      </c>
      <c r="C57" s="163"/>
      <c r="D57" s="163"/>
      <c r="E57" s="163"/>
      <c r="F57" s="54">
        <f>(1+$F55+$F67)*6/12*0.0174*0.1*0.15</f>
        <v>1.5635494999999999E-4</v>
      </c>
      <c r="G57" s="53" t="str">
        <f>IF($G38=0,"",ROUND(F57*$G38,2))</f>
        <v/>
      </c>
      <c r="H57" s="33" t="str">
        <f>IF(G57="","",G57*30)</f>
        <v/>
      </c>
      <c r="I57" s="34" t="str">
        <f>IF(G57="","",G57/$G$135)</f>
        <v/>
      </c>
    </row>
    <row r="58" spans="2:9" ht="14.85" customHeight="1" x14ac:dyDescent="0.25">
      <c r="B58" s="150" t="s">
        <v>54</v>
      </c>
      <c r="C58" s="163"/>
      <c r="D58" s="163"/>
      <c r="E58" s="163"/>
      <c r="F58" s="58">
        <f>$F49*F57</f>
        <v>5.7538621600000012E-5</v>
      </c>
      <c r="G58" s="53" t="str">
        <f>IF($G38=0,"",ROUND(F58*$G38,2))</f>
        <v/>
      </c>
      <c r="H58" s="33" t="str">
        <f>IF(G58="","",G58*30)</f>
        <v/>
      </c>
      <c r="I58" s="34" t="str">
        <f>IF(G58="","",G58/$G$135)</f>
        <v/>
      </c>
    </row>
    <row r="59" spans="2:9" ht="14.85" customHeight="1" x14ac:dyDescent="0.25">
      <c r="B59" s="152" t="s">
        <v>55</v>
      </c>
      <c r="C59" s="153"/>
      <c r="D59" s="153"/>
      <c r="E59" s="153"/>
      <c r="F59" s="55">
        <f>SUBTOTAL(9,F57:F58)</f>
        <v>2.1389357159999999E-4</v>
      </c>
      <c r="G59" s="56">
        <f t="shared" ref="G59:I59" si="4">SUBTOTAL(9,G57:G58)</f>
        <v>0</v>
      </c>
      <c r="H59" s="56">
        <f t="shared" si="4"/>
        <v>0</v>
      </c>
      <c r="I59" s="57">
        <f t="shared" si="4"/>
        <v>0</v>
      </c>
    </row>
    <row r="60" spans="2:9" ht="14.85" customHeight="1" x14ac:dyDescent="0.25">
      <c r="B60" s="160" t="s">
        <v>56</v>
      </c>
      <c r="C60" s="164"/>
      <c r="D60" s="164"/>
      <c r="E60" s="164"/>
      <c r="F60" s="165"/>
      <c r="G60" s="53"/>
      <c r="H60" s="33"/>
      <c r="I60" s="34"/>
    </row>
    <row r="61" spans="2:9" ht="14.85" customHeight="1" x14ac:dyDescent="0.25">
      <c r="B61" s="150" t="s">
        <v>57</v>
      </c>
      <c r="C61" s="163"/>
      <c r="D61" s="163"/>
      <c r="E61" s="163"/>
      <c r="F61" s="54">
        <f>(1/12+F51+F52)*0.1</f>
        <v>1.9444444444444445E-2</v>
      </c>
      <c r="G61" s="53" t="str">
        <f>IF($G38=0,"",ROUND(F61*$G38,2))</f>
        <v/>
      </c>
      <c r="H61" s="33" t="str">
        <f t="shared" ref="H61:H66" si="5">IF(G61="","",G61*30)</f>
        <v/>
      </c>
      <c r="I61" s="34" t="str">
        <f t="shared" ref="I61:I66" si="6">IF(G61="","",G61/$G$135)</f>
        <v/>
      </c>
    </row>
    <row r="62" spans="2:9" ht="14.85" customHeight="1" x14ac:dyDescent="0.25">
      <c r="B62" s="150" t="s">
        <v>58</v>
      </c>
      <c r="C62" s="163"/>
      <c r="D62" s="163"/>
      <c r="E62" s="163"/>
      <c r="F62" s="58">
        <f>$F42*F61</f>
        <v>1.5555555555555557E-3</v>
      </c>
      <c r="G62" s="53" t="str">
        <f>IF($G38=0,"",ROUND(F62*$G38,2))</f>
        <v/>
      </c>
      <c r="H62" s="33" t="str">
        <f t="shared" si="5"/>
        <v/>
      </c>
      <c r="I62" s="34" t="str">
        <f t="shared" si="6"/>
        <v/>
      </c>
    </row>
    <row r="63" spans="2:9" ht="14.85" customHeight="1" x14ac:dyDescent="0.25">
      <c r="B63" s="150" t="s">
        <v>59</v>
      </c>
      <c r="C63" s="163"/>
      <c r="D63" s="163"/>
      <c r="E63" s="163"/>
      <c r="F63" s="58">
        <f>F62*0.4</f>
        <v>6.2222222222222236E-4</v>
      </c>
      <c r="G63" s="53" t="str">
        <f>IF($G38=0,"",ROUND(F63*$G38,2))</f>
        <v/>
      </c>
      <c r="H63" s="33" t="str">
        <f t="shared" si="5"/>
        <v/>
      </c>
      <c r="I63" s="34" t="str">
        <f t="shared" si="6"/>
        <v/>
      </c>
    </row>
    <row r="64" spans="2:9" ht="14.85" customHeight="1" x14ac:dyDescent="0.25">
      <c r="B64" s="150" t="s">
        <v>60</v>
      </c>
      <c r="C64" s="163"/>
      <c r="D64" s="163"/>
      <c r="E64" s="163"/>
      <c r="F64" s="54">
        <f>7/30/12*0.9</f>
        <v>1.7500000000000002E-2</v>
      </c>
      <c r="G64" s="53" t="str">
        <f>IF($G38=0,"",ROUND(F64*$G38,2))</f>
        <v/>
      </c>
      <c r="H64" s="33" t="str">
        <f t="shared" si="5"/>
        <v/>
      </c>
      <c r="I64" s="34" t="str">
        <f t="shared" si="6"/>
        <v/>
      </c>
    </row>
    <row r="65" spans="2:9" ht="14.85" customHeight="1" x14ac:dyDescent="0.25">
      <c r="B65" s="150" t="s">
        <v>61</v>
      </c>
      <c r="C65" s="163"/>
      <c r="D65" s="163"/>
      <c r="E65" s="163"/>
      <c r="F65" s="58">
        <f>$F49*F64</f>
        <v>6.4400000000000021E-3</v>
      </c>
      <c r="G65" s="53" t="str">
        <f>IF($G38=0,"",ROUND(F65*$G38,2))</f>
        <v/>
      </c>
      <c r="H65" s="33" t="str">
        <f t="shared" si="5"/>
        <v/>
      </c>
      <c r="I65" s="34" t="str">
        <f t="shared" si="6"/>
        <v/>
      </c>
    </row>
    <row r="66" spans="2:9" ht="14.85" customHeight="1" x14ac:dyDescent="0.25">
      <c r="B66" s="150" t="s">
        <v>62</v>
      </c>
      <c r="C66" s="163"/>
      <c r="D66" s="163"/>
      <c r="E66" s="163"/>
      <c r="F66" s="58">
        <f>$F42*F64*0.4</f>
        <v>5.6000000000000006E-4</v>
      </c>
      <c r="G66" s="53" t="str">
        <f>IF($G38=0,"",ROUND(F66*$G38,2))</f>
        <v/>
      </c>
      <c r="H66" s="33" t="str">
        <f t="shared" si="5"/>
        <v/>
      </c>
      <c r="I66" s="34" t="str">
        <f t="shared" si="6"/>
        <v/>
      </c>
    </row>
    <row r="67" spans="2:9" ht="14.85" customHeight="1" x14ac:dyDescent="0.25">
      <c r="B67" s="152" t="s">
        <v>63</v>
      </c>
      <c r="C67" s="153"/>
      <c r="D67" s="153"/>
      <c r="E67" s="153"/>
      <c r="F67" s="55">
        <f>SUBTOTAL(9,F61:F66)</f>
        <v>4.6122222222222224E-2</v>
      </c>
      <c r="G67" s="56">
        <f t="shared" ref="G67:I67" si="7">SUBTOTAL(9,G61:G66)</f>
        <v>0</v>
      </c>
      <c r="H67" s="56">
        <f t="shared" si="7"/>
        <v>0</v>
      </c>
      <c r="I67" s="34">
        <f t="shared" si="7"/>
        <v>0</v>
      </c>
    </row>
    <row r="68" spans="2:9" ht="14.85" customHeight="1" x14ac:dyDescent="0.25">
      <c r="B68" s="160" t="s">
        <v>64</v>
      </c>
      <c r="C68" s="164"/>
      <c r="D68" s="164"/>
      <c r="E68" s="164"/>
      <c r="F68" s="165"/>
      <c r="G68" s="53"/>
      <c r="H68" s="33"/>
      <c r="I68" s="34"/>
    </row>
    <row r="69" spans="2:9" ht="14.85" customHeight="1" x14ac:dyDescent="0.25">
      <c r="B69" s="150" t="s">
        <v>65</v>
      </c>
      <c r="C69" s="163"/>
      <c r="D69" s="163"/>
      <c r="E69" s="163"/>
      <c r="F69" s="54">
        <f>1/12/2</f>
        <v>4.1666666666666664E-2</v>
      </c>
      <c r="G69" s="53" t="str">
        <f>IF($G38=0,"",ROUND(F69*$G38,2))</f>
        <v/>
      </c>
      <c r="H69" s="33" t="str">
        <f>IF(G69="","",G69*30)</f>
        <v/>
      </c>
      <c r="I69" s="34" t="str">
        <f>IF(G69="","",G69/$G$135)</f>
        <v/>
      </c>
    </row>
    <row r="70" spans="2:9" ht="14.85" customHeight="1" x14ac:dyDescent="0.25">
      <c r="B70" s="150" t="s">
        <v>66</v>
      </c>
      <c r="C70" s="163"/>
      <c r="D70" s="163"/>
      <c r="E70" s="163"/>
      <c r="F70" s="54">
        <f>(1+$F55+$F67)*5/30/12*0.08</f>
        <v>1.3312469135802469E-3</v>
      </c>
      <c r="G70" s="53" t="str">
        <f>IF($G38=0,"",ROUND(F70*$G38,2))</f>
        <v/>
      </c>
      <c r="H70" s="33" t="str">
        <f>IF(G70="","",G70*30)</f>
        <v/>
      </c>
      <c r="I70" s="34" t="str">
        <f>IF(G70="","",G70/$G$135)</f>
        <v/>
      </c>
    </row>
    <row r="71" spans="2:9" ht="14.85" customHeight="1" x14ac:dyDescent="0.25">
      <c r="B71" s="150" t="s">
        <v>67</v>
      </c>
      <c r="C71" s="163"/>
      <c r="D71" s="163"/>
      <c r="E71" s="163"/>
      <c r="F71" s="54">
        <f>(1+$F55+$F67)*5/30/12*0.02</f>
        <v>3.3281172839506174E-4</v>
      </c>
      <c r="G71" s="53" t="str">
        <f>IF($G38=0,"",ROUND(F71*$G38,2))</f>
        <v/>
      </c>
      <c r="H71" s="33" t="str">
        <f>IF(G71="","",G71*30)</f>
        <v/>
      </c>
      <c r="I71" s="34" t="str">
        <f>IF(G71="","",G71/$G$135)</f>
        <v/>
      </c>
    </row>
    <row r="72" spans="2:9" ht="14.85" customHeight="1" x14ac:dyDescent="0.25">
      <c r="B72" s="150" t="s">
        <v>68</v>
      </c>
      <c r="C72" s="163"/>
      <c r="D72" s="163"/>
      <c r="E72" s="163"/>
      <c r="F72" s="54">
        <f>(1+$F55+$F67)*3/30/12</f>
        <v>9.9843518518518502E-3</v>
      </c>
      <c r="G72" s="53" t="str">
        <f>IF($G38=0,"",ROUND(F72*$G38,2))</f>
        <v/>
      </c>
      <c r="H72" s="33" t="str">
        <f>IF(G72="","",G72*30)</f>
        <v/>
      </c>
      <c r="I72" s="34" t="str">
        <f>IF(G72="","",G72/$G$135)</f>
        <v/>
      </c>
    </row>
    <row r="73" spans="2:9" ht="14.85" customHeight="1" x14ac:dyDescent="0.25">
      <c r="B73" s="150" t="s">
        <v>69</v>
      </c>
      <c r="C73" s="163"/>
      <c r="D73" s="163"/>
      <c r="E73" s="163"/>
      <c r="F73" s="54">
        <f>(1+$F55+$F67)*15/30/12*0.08</f>
        <v>3.9937407407407404E-3</v>
      </c>
      <c r="G73" s="53" t="str">
        <f>IF($G38=0,"",ROUND(F73*$G38,2))</f>
        <v/>
      </c>
      <c r="H73" s="33" t="str">
        <f>IF(G73="","",G73*30)</f>
        <v/>
      </c>
      <c r="I73" s="34" t="str">
        <f>IF(G73="","",G73/$G$135)</f>
        <v/>
      </c>
    </row>
    <row r="74" spans="2:9" ht="14.85" customHeight="1" x14ac:dyDescent="0.25">
      <c r="B74" s="150" t="s">
        <v>70</v>
      </c>
      <c r="C74" s="163"/>
      <c r="D74" s="163"/>
      <c r="E74" s="163"/>
      <c r="F74" s="58">
        <f>SUBTOTAL(9,F69:F73)</f>
        <v>5.7308817901234564E-2</v>
      </c>
      <c r="G74" s="53">
        <f t="shared" ref="G74:I74" si="8">SUBTOTAL(9,G69:G73)</f>
        <v>0</v>
      </c>
      <c r="H74" s="33">
        <f t="shared" si="8"/>
        <v>0</v>
      </c>
      <c r="I74" s="34">
        <f t="shared" si="8"/>
        <v>0</v>
      </c>
    </row>
    <row r="75" spans="2:9" ht="14.85" customHeight="1" x14ac:dyDescent="0.25">
      <c r="B75" s="150" t="s">
        <v>71</v>
      </c>
      <c r="C75" s="163"/>
      <c r="D75" s="163"/>
      <c r="E75" s="163"/>
      <c r="F75" s="58">
        <f>$F49*F74</f>
        <v>2.1089644987654324E-2</v>
      </c>
      <c r="G75" s="53" t="str">
        <f>IF($G38=0,"",ROUND(F75*$G38,2))</f>
        <v/>
      </c>
      <c r="H75" s="33" t="str">
        <f>IF(G75="","",G75*30)</f>
        <v/>
      </c>
      <c r="I75" s="34" t="str">
        <f>IF(G75="","",G75/$G$135)</f>
        <v/>
      </c>
    </row>
    <row r="76" spans="2:9" ht="14.85" customHeight="1" x14ac:dyDescent="0.25">
      <c r="B76" s="152" t="s">
        <v>72</v>
      </c>
      <c r="C76" s="153"/>
      <c r="D76" s="153"/>
      <c r="E76" s="153"/>
      <c r="F76" s="55">
        <f>SUBTOTAL(9,F69:F75)</f>
        <v>7.8398462888888881E-2</v>
      </c>
      <c r="G76" s="56">
        <f t="shared" ref="G76:I76" si="9">SUBTOTAL(9,G69:G75)</f>
        <v>0</v>
      </c>
      <c r="H76" s="33">
        <f t="shared" si="9"/>
        <v>0</v>
      </c>
      <c r="I76" s="34">
        <f t="shared" si="9"/>
        <v>0</v>
      </c>
    </row>
    <row r="77" spans="2:9" ht="14.85" customHeight="1" thickBot="1" x14ac:dyDescent="0.3">
      <c r="B77" s="172" t="s">
        <v>73</v>
      </c>
      <c r="C77" s="173"/>
      <c r="D77" s="173"/>
      <c r="E77" s="173"/>
      <c r="F77" s="59">
        <f>SUBTOTAL(9,F39:F76)</f>
        <v>0.64473457868271111</v>
      </c>
      <c r="G77" s="48">
        <f>SUBTOTAL(9,G39:G76)</f>
        <v>0</v>
      </c>
      <c r="H77" s="48">
        <f>SUBTOTAL(9,H39:H76)</f>
        <v>0</v>
      </c>
      <c r="I77" s="49">
        <f>SUBTOTAL(9,I39:I76)</f>
        <v>0</v>
      </c>
    </row>
    <row r="78" spans="2:9" ht="9.6" customHeight="1" thickBot="1" x14ac:dyDescent="0.3">
      <c r="B78" s="14"/>
      <c r="C78" s="15"/>
      <c r="D78" s="15"/>
    </row>
    <row r="79" spans="2:9" ht="21" customHeight="1" thickBot="1" x14ac:dyDescent="0.3">
      <c r="B79" s="100" t="str">
        <f>B20&amp; " (continuação)"</f>
        <v>Preço unitário da Unidade de Distribuição em Ribeirão Preto/SP (continuação)</v>
      </c>
      <c r="C79" s="101"/>
      <c r="D79" s="101"/>
      <c r="E79" s="101"/>
      <c r="F79" s="101"/>
      <c r="G79" s="101"/>
      <c r="H79" s="101"/>
      <c r="I79" s="102"/>
    </row>
    <row r="80" spans="2:9" ht="9.9499999999999993" customHeight="1" thickBot="1" x14ac:dyDescent="0.3">
      <c r="B80" s="23"/>
      <c r="C80" s="23"/>
      <c r="D80" s="23"/>
      <c r="E80" s="23"/>
      <c r="F80" s="23"/>
      <c r="G80" s="23"/>
      <c r="H80" s="23"/>
      <c r="I80" s="23"/>
    </row>
    <row r="81" spans="2:9" ht="14.85" customHeight="1" x14ac:dyDescent="0.25">
      <c r="B81" s="157" t="s">
        <v>74</v>
      </c>
      <c r="C81" s="158"/>
      <c r="D81" s="158"/>
      <c r="E81" s="158"/>
      <c r="F81" s="159"/>
      <c r="G81" s="60"/>
      <c r="H81" s="51"/>
      <c r="I81" s="52"/>
    </row>
    <row r="82" spans="2:9" ht="14.85" customHeight="1" x14ac:dyDescent="0.25">
      <c r="B82" s="166" t="s">
        <v>75</v>
      </c>
      <c r="C82" s="167"/>
      <c r="D82" s="167"/>
      <c r="E82" s="61" t="s">
        <v>76</v>
      </c>
      <c r="F82" s="62"/>
      <c r="G82" s="63"/>
      <c r="H82" s="64"/>
      <c r="I82" s="65"/>
    </row>
    <row r="83" spans="2:9" ht="14.85" customHeight="1" x14ac:dyDescent="0.25">
      <c r="B83" s="66" t="s">
        <v>77</v>
      </c>
      <c r="C83" s="67" t="str">
        <f>IF(F82="","",F82*21*E32)</f>
        <v/>
      </c>
      <c r="D83" s="168" t="s">
        <v>78</v>
      </c>
      <c r="E83" s="169"/>
      <c r="F83" s="68"/>
      <c r="G83" s="46" t="str">
        <f>IF(C83="","",C83-F83)</f>
        <v/>
      </c>
      <c r="H83" s="69" t="str">
        <f>IF(G83="","",G83*30)</f>
        <v/>
      </c>
      <c r="I83" s="70" t="str">
        <f>IF(G83="","",G83/$G$135)</f>
        <v/>
      </c>
    </row>
    <row r="84" spans="2:9" ht="14.85" customHeight="1" x14ac:dyDescent="0.25">
      <c r="B84" s="166" t="s">
        <v>79</v>
      </c>
      <c r="C84" s="167"/>
      <c r="D84" s="167"/>
      <c r="E84" s="61" t="s">
        <v>80</v>
      </c>
      <c r="F84" s="62"/>
      <c r="G84" s="63"/>
      <c r="H84" s="64"/>
      <c r="I84" s="65"/>
    </row>
    <row r="85" spans="2:9" ht="14.85" customHeight="1" x14ac:dyDescent="0.25">
      <c r="B85" s="66" t="s">
        <v>77</v>
      </c>
      <c r="C85" s="67" t="str">
        <f>IF(F84="","",F84*2*21*E32)</f>
        <v/>
      </c>
      <c r="D85" s="168" t="s">
        <v>78</v>
      </c>
      <c r="E85" s="169"/>
      <c r="F85" s="68" t="str">
        <f>IF(C85="","",F32*6%)</f>
        <v/>
      </c>
      <c r="G85" s="46" t="str">
        <f>IF(C85="","",C85-F85)</f>
        <v/>
      </c>
      <c r="H85" s="69" t="str">
        <f>IF(G85="","",G85*30)</f>
        <v/>
      </c>
      <c r="I85" s="70" t="str">
        <f>IF(G85="","",G85/$G$135)</f>
        <v/>
      </c>
    </row>
    <row r="86" spans="2:9" ht="14.85" customHeight="1" x14ac:dyDescent="0.25">
      <c r="B86" s="166" t="s">
        <v>81</v>
      </c>
      <c r="C86" s="170"/>
      <c r="D86" s="170"/>
      <c r="E86" s="170"/>
      <c r="F86" s="171"/>
      <c r="G86" s="63"/>
      <c r="H86" s="64"/>
      <c r="I86" s="65"/>
    </row>
    <row r="87" spans="2:9" ht="14.85" customHeight="1" x14ac:dyDescent="0.25">
      <c r="B87" s="66" t="s">
        <v>77</v>
      </c>
      <c r="C87" s="67"/>
      <c r="D87" s="168" t="s">
        <v>78</v>
      </c>
      <c r="E87" s="169"/>
      <c r="F87" s="68"/>
      <c r="G87" s="46" t="str">
        <f>IF(C87="","",C87-F87)</f>
        <v/>
      </c>
      <c r="H87" s="69" t="str">
        <f>IF(G87="","",G87*30)</f>
        <v/>
      </c>
      <c r="I87" s="70" t="str">
        <f>IF(G87="","",G87/$G$135)</f>
        <v/>
      </c>
    </row>
    <row r="88" spans="2:9" ht="14.85" customHeight="1" x14ac:dyDescent="0.25">
      <c r="B88" s="166" t="s">
        <v>82</v>
      </c>
      <c r="C88" s="170"/>
      <c r="D88" s="170"/>
      <c r="E88" s="170"/>
      <c r="F88" s="171"/>
      <c r="G88" s="63"/>
      <c r="H88" s="64"/>
      <c r="I88" s="65"/>
    </row>
    <row r="89" spans="2:9" ht="14.85" customHeight="1" x14ac:dyDescent="0.25">
      <c r="B89" s="66" t="s">
        <v>77</v>
      </c>
      <c r="C89" s="67"/>
      <c r="D89" s="168" t="s">
        <v>78</v>
      </c>
      <c r="E89" s="169"/>
      <c r="F89" s="68"/>
      <c r="G89" s="46" t="str">
        <f>IF(C89="","",C89-F89)</f>
        <v/>
      </c>
      <c r="H89" s="69" t="str">
        <f>IF(G89="","",G89*30)</f>
        <v/>
      </c>
      <c r="I89" s="70" t="str">
        <f>IF(G89="","",G89/$G$135)</f>
        <v/>
      </c>
    </row>
    <row r="90" spans="2:9" ht="14.85" customHeight="1" x14ac:dyDescent="0.25">
      <c r="B90" s="180" t="s">
        <v>83</v>
      </c>
      <c r="C90" s="181"/>
      <c r="D90" s="181"/>
      <c r="E90" s="181"/>
      <c r="F90" s="182"/>
      <c r="G90" s="47"/>
      <c r="H90" s="33" t="str">
        <f>IF(G90="","",G90*30)</f>
        <v/>
      </c>
      <c r="I90" s="34" t="str">
        <f>IF(G90="","",G90/$G$135)</f>
        <v/>
      </c>
    </row>
    <row r="91" spans="2:9" ht="14.85" customHeight="1" x14ac:dyDescent="0.25">
      <c r="B91" s="180" t="s">
        <v>84</v>
      </c>
      <c r="C91" s="181"/>
      <c r="D91" s="181"/>
      <c r="E91" s="181"/>
      <c r="F91" s="182"/>
      <c r="G91" s="47"/>
      <c r="H91" s="33" t="str">
        <f>IF(G91="","",G91*30)</f>
        <v/>
      </c>
      <c r="I91" s="34" t="str">
        <f>IF(G91="","",G91/$G$135)</f>
        <v/>
      </c>
    </row>
    <row r="92" spans="2:9" ht="14.85" customHeight="1" x14ac:dyDescent="0.25">
      <c r="B92" s="129" t="s">
        <v>85</v>
      </c>
      <c r="C92" s="130"/>
      <c r="D92" s="130"/>
      <c r="E92" s="130"/>
      <c r="F92" s="131"/>
      <c r="G92" s="47"/>
      <c r="H92" s="33" t="str">
        <f>IF(G92="","",G92*30)</f>
        <v/>
      </c>
      <c r="I92" s="34" t="str">
        <f>IF(G92="","",G92/$G$135)</f>
        <v/>
      </c>
    </row>
    <row r="93" spans="2:9" ht="14.85" customHeight="1" thickBot="1" x14ac:dyDescent="0.3">
      <c r="B93" s="154" t="s">
        <v>86</v>
      </c>
      <c r="C93" s="155"/>
      <c r="D93" s="155"/>
      <c r="E93" s="155"/>
      <c r="F93" s="156"/>
      <c r="G93" s="48">
        <f>SUBTOTAL(9,G81:G92)</f>
        <v>0</v>
      </c>
      <c r="H93" s="48">
        <f>SUBTOTAL(9,H81:H92)</f>
        <v>0</v>
      </c>
      <c r="I93" s="49">
        <f>SUBTOTAL(9,I81:I92)</f>
        <v>0</v>
      </c>
    </row>
    <row r="94" spans="2:9" ht="14.85" customHeight="1" thickBot="1" x14ac:dyDescent="0.3">
      <c r="B94" s="174" t="s">
        <v>87</v>
      </c>
      <c r="C94" s="175"/>
      <c r="D94" s="175"/>
      <c r="E94" s="175"/>
      <c r="F94" s="176"/>
      <c r="G94" s="48">
        <f>SUBTOTAL(9,G25:G93)</f>
        <v>0</v>
      </c>
      <c r="H94" s="48">
        <f>SUBTOTAL(9,H25:H93)</f>
        <v>0</v>
      </c>
      <c r="I94" s="49">
        <f>SUBTOTAL(9,I25:I93)</f>
        <v>0</v>
      </c>
    </row>
    <row r="95" spans="2:9" ht="15" customHeight="1" x14ac:dyDescent="0.25">
      <c r="B95" s="157" t="s">
        <v>88</v>
      </c>
      <c r="C95" s="158"/>
      <c r="D95" s="158"/>
      <c r="E95" s="158"/>
      <c r="F95" s="177"/>
      <c r="G95" s="71"/>
      <c r="H95" s="72"/>
      <c r="I95" s="73"/>
    </row>
    <row r="96" spans="2:9" ht="15" customHeight="1" x14ac:dyDescent="0.25">
      <c r="B96" s="166" t="s">
        <v>89</v>
      </c>
      <c r="C96" s="178"/>
      <c r="D96" s="178"/>
      <c r="E96" s="178"/>
      <c r="F96" s="179"/>
      <c r="G96" s="74"/>
      <c r="H96" s="33" t="str">
        <f t="shared" ref="H96:H104" si="10">IF(G96="","",G96*30)</f>
        <v/>
      </c>
      <c r="I96" s="34" t="str">
        <f>IF(G96="","",G96/$G$135)</f>
        <v/>
      </c>
    </row>
    <row r="97" spans="2:9" ht="15" customHeight="1" x14ac:dyDescent="0.25">
      <c r="B97" s="166" t="s">
        <v>90</v>
      </c>
      <c r="C97" s="178"/>
      <c r="D97" s="178"/>
      <c r="E97" s="178"/>
      <c r="F97" s="179"/>
      <c r="G97" s="74"/>
      <c r="H97" s="33" t="str">
        <f t="shared" si="10"/>
        <v/>
      </c>
      <c r="I97" s="34" t="str">
        <f t="shared" ref="I97:I104" si="11">IF(G97="","",G97/$G$135)</f>
        <v/>
      </c>
    </row>
    <row r="98" spans="2:9" ht="15" customHeight="1" x14ac:dyDescent="0.25">
      <c r="B98" s="166" t="s">
        <v>91</v>
      </c>
      <c r="C98" s="178"/>
      <c r="D98" s="178"/>
      <c r="E98" s="178"/>
      <c r="F98" s="179"/>
      <c r="G98" s="74"/>
      <c r="H98" s="33" t="str">
        <f t="shared" si="10"/>
        <v/>
      </c>
      <c r="I98" s="34" t="str">
        <f t="shared" si="11"/>
        <v/>
      </c>
    </row>
    <row r="99" spans="2:9" ht="15" customHeight="1" x14ac:dyDescent="0.25">
      <c r="B99" s="166" t="s">
        <v>92</v>
      </c>
      <c r="C99" s="178"/>
      <c r="D99" s="178"/>
      <c r="E99" s="178"/>
      <c r="F99" s="179"/>
      <c r="G99" s="74"/>
      <c r="H99" s="33" t="str">
        <f t="shared" si="10"/>
        <v/>
      </c>
      <c r="I99" s="34" t="str">
        <f t="shared" si="11"/>
        <v/>
      </c>
    </row>
    <row r="100" spans="2:9" ht="15" customHeight="1" x14ac:dyDescent="0.25">
      <c r="B100" s="166" t="s">
        <v>93</v>
      </c>
      <c r="C100" s="178"/>
      <c r="D100" s="178"/>
      <c r="E100" s="178"/>
      <c r="F100" s="179"/>
      <c r="G100" s="74"/>
      <c r="H100" s="33" t="str">
        <f t="shared" si="10"/>
        <v/>
      </c>
      <c r="I100" s="34" t="str">
        <f t="shared" si="11"/>
        <v/>
      </c>
    </row>
    <row r="101" spans="2:9" ht="15" customHeight="1" x14ac:dyDescent="0.25">
      <c r="B101" s="166" t="s">
        <v>94</v>
      </c>
      <c r="C101" s="178"/>
      <c r="D101" s="178"/>
      <c r="E101" s="178"/>
      <c r="F101" s="179"/>
      <c r="G101" s="74"/>
      <c r="H101" s="33" t="str">
        <f t="shared" si="10"/>
        <v/>
      </c>
      <c r="I101" s="34" t="str">
        <f t="shared" si="11"/>
        <v/>
      </c>
    </row>
    <row r="102" spans="2:9" ht="15" customHeight="1" x14ac:dyDescent="0.25">
      <c r="B102" s="166" t="s">
        <v>95</v>
      </c>
      <c r="C102" s="178"/>
      <c r="D102" s="178"/>
      <c r="E102" s="178"/>
      <c r="F102" s="179"/>
      <c r="G102" s="74"/>
      <c r="H102" s="33" t="str">
        <f t="shared" si="10"/>
        <v/>
      </c>
      <c r="I102" s="34" t="str">
        <f t="shared" si="11"/>
        <v/>
      </c>
    </row>
    <row r="103" spans="2:9" ht="15" customHeight="1" x14ac:dyDescent="0.25">
      <c r="B103" s="166" t="s">
        <v>96</v>
      </c>
      <c r="C103" s="178"/>
      <c r="D103" s="178"/>
      <c r="E103" s="178"/>
      <c r="F103" s="179"/>
      <c r="G103" s="74"/>
      <c r="H103" s="33" t="str">
        <f t="shared" si="10"/>
        <v/>
      </c>
      <c r="I103" s="34" t="str">
        <f t="shared" si="11"/>
        <v/>
      </c>
    </row>
    <row r="104" spans="2:9" ht="15" customHeight="1" x14ac:dyDescent="0.25">
      <c r="B104" s="129" t="s">
        <v>85</v>
      </c>
      <c r="C104" s="130"/>
      <c r="D104" s="130"/>
      <c r="E104" s="130"/>
      <c r="F104" s="131"/>
      <c r="G104" s="47"/>
      <c r="H104" s="33" t="str">
        <f t="shared" si="10"/>
        <v/>
      </c>
      <c r="I104" s="34" t="str">
        <f t="shared" si="11"/>
        <v/>
      </c>
    </row>
    <row r="105" spans="2:9" ht="15" customHeight="1" thickBot="1" x14ac:dyDescent="0.3">
      <c r="B105" s="154" t="s">
        <v>97</v>
      </c>
      <c r="C105" s="155"/>
      <c r="D105" s="155"/>
      <c r="E105" s="155"/>
      <c r="F105" s="156"/>
      <c r="G105" s="48">
        <f>SUBTOTAL(9,G95:G104)</f>
        <v>0</v>
      </c>
      <c r="H105" s="48">
        <f>SUBTOTAL(9,H95:H104)</f>
        <v>0</v>
      </c>
      <c r="I105" s="49">
        <f>SUBTOTAL(9,I95:I104)</f>
        <v>0</v>
      </c>
    </row>
    <row r="106" spans="2:9" ht="15" customHeight="1" x14ac:dyDescent="0.25">
      <c r="B106" s="157" t="s">
        <v>98</v>
      </c>
      <c r="C106" s="158"/>
      <c r="D106" s="158"/>
      <c r="E106" s="158"/>
      <c r="F106" s="177"/>
      <c r="G106" s="71"/>
      <c r="H106" s="72"/>
      <c r="I106" s="73"/>
    </row>
    <row r="107" spans="2:9" ht="15" customHeight="1" x14ac:dyDescent="0.25">
      <c r="B107" s="180" t="s">
        <v>99</v>
      </c>
      <c r="C107" s="181"/>
      <c r="D107" s="181"/>
      <c r="E107" s="181"/>
      <c r="F107" s="182"/>
      <c r="G107" s="47"/>
      <c r="H107" s="33" t="str">
        <f t="shared" ref="H107:H115" si="12">IF(G107="","",G107*30)</f>
        <v/>
      </c>
      <c r="I107" s="34" t="str">
        <f t="shared" ref="I107:I115" si="13">IF(G107="","",G107/$G$135)</f>
        <v/>
      </c>
    </row>
    <row r="108" spans="2:9" ht="15" customHeight="1" x14ac:dyDescent="0.25">
      <c r="B108" s="180" t="s">
        <v>82</v>
      </c>
      <c r="C108" s="183"/>
      <c r="D108" s="183"/>
      <c r="E108" s="183"/>
      <c r="F108" s="184"/>
      <c r="G108" s="47"/>
      <c r="H108" s="33" t="str">
        <f t="shared" si="12"/>
        <v/>
      </c>
      <c r="I108" s="34" t="str">
        <f t="shared" si="13"/>
        <v/>
      </c>
    </row>
    <row r="109" spans="2:9" ht="15" customHeight="1" x14ac:dyDescent="0.25">
      <c r="B109" s="180" t="s">
        <v>100</v>
      </c>
      <c r="C109" s="183"/>
      <c r="D109" s="183"/>
      <c r="E109" s="183"/>
      <c r="F109" s="184"/>
      <c r="G109" s="47"/>
      <c r="H109" s="33" t="str">
        <f t="shared" si="12"/>
        <v/>
      </c>
      <c r="I109" s="34" t="str">
        <f t="shared" si="13"/>
        <v/>
      </c>
    </row>
    <row r="110" spans="2:9" ht="15" customHeight="1" x14ac:dyDescent="0.25">
      <c r="B110" s="180" t="s">
        <v>101</v>
      </c>
      <c r="C110" s="183"/>
      <c r="D110" s="183"/>
      <c r="E110" s="183"/>
      <c r="F110" s="184"/>
      <c r="G110" s="47"/>
      <c r="H110" s="33" t="str">
        <f t="shared" si="12"/>
        <v/>
      </c>
      <c r="I110" s="34" t="str">
        <f t="shared" si="13"/>
        <v/>
      </c>
    </row>
    <row r="111" spans="2:9" ht="15" customHeight="1" x14ac:dyDescent="0.25">
      <c r="B111" s="180" t="s">
        <v>102</v>
      </c>
      <c r="C111" s="183"/>
      <c r="D111" s="183"/>
      <c r="E111" s="183"/>
      <c r="F111" s="184"/>
      <c r="G111" s="47"/>
      <c r="H111" s="33" t="str">
        <f t="shared" si="12"/>
        <v/>
      </c>
      <c r="I111" s="34" t="str">
        <f t="shared" si="13"/>
        <v/>
      </c>
    </row>
    <row r="112" spans="2:9" ht="15" customHeight="1" x14ac:dyDescent="0.25">
      <c r="B112" s="180" t="s">
        <v>103</v>
      </c>
      <c r="C112" s="183"/>
      <c r="D112" s="183"/>
      <c r="E112" s="183"/>
      <c r="F112" s="184"/>
      <c r="G112" s="47"/>
      <c r="H112" s="33" t="str">
        <f t="shared" si="12"/>
        <v/>
      </c>
      <c r="I112" s="34" t="str">
        <f t="shared" si="13"/>
        <v/>
      </c>
    </row>
    <row r="113" spans="2:9" ht="15" customHeight="1" x14ac:dyDescent="0.25">
      <c r="B113" s="166" t="s">
        <v>104</v>
      </c>
      <c r="C113" s="178"/>
      <c r="D113" s="178"/>
      <c r="E113" s="178"/>
      <c r="F113" s="179"/>
      <c r="G113" s="74"/>
      <c r="H113" s="33" t="str">
        <f t="shared" si="12"/>
        <v/>
      </c>
      <c r="I113" s="34" t="str">
        <f>IF(G113="","",G113/$G$135)</f>
        <v/>
      </c>
    </row>
    <row r="114" spans="2:9" ht="15" customHeight="1" x14ac:dyDescent="0.25">
      <c r="B114" s="166" t="s">
        <v>105</v>
      </c>
      <c r="C114" s="178"/>
      <c r="D114" s="178"/>
      <c r="E114" s="178"/>
      <c r="F114" s="179"/>
      <c r="G114" s="74"/>
      <c r="H114" s="33" t="str">
        <f t="shared" si="12"/>
        <v/>
      </c>
      <c r="I114" s="34" t="str">
        <f t="shared" si="13"/>
        <v/>
      </c>
    </row>
    <row r="115" spans="2:9" ht="15" customHeight="1" x14ac:dyDescent="0.25">
      <c r="B115" s="129" t="s">
        <v>85</v>
      </c>
      <c r="C115" s="130"/>
      <c r="D115" s="130"/>
      <c r="E115" s="130"/>
      <c r="F115" s="131"/>
      <c r="G115" s="47"/>
      <c r="H115" s="33" t="str">
        <f t="shared" si="12"/>
        <v/>
      </c>
      <c r="I115" s="34" t="str">
        <f t="shared" si="13"/>
        <v/>
      </c>
    </row>
    <row r="116" spans="2:9" ht="15" customHeight="1" thickBot="1" x14ac:dyDescent="0.3">
      <c r="B116" s="154" t="s">
        <v>106</v>
      </c>
      <c r="C116" s="155"/>
      <c r="D116" s="155"/>
      <c r="E116" s="155"/>
      <c r="F116" s="156"/>
      <c r="G116" s="48">
        <f>SUBTOTAL(9,G106:G115)</f>
        <v>0</v>
      </c>
      <c r="H116" s="48">
        <f>SUBTOTAL(9,H106:H115)</f>
        <v>0</v>
      </c>
      <c r="I116" s="49">
        <f>SUBTOTAL(9,I106:I115)</f>
        <v>0</v>
      </c>
    </row>
    <row r="117" spans="2:9" ht="15" customHeight="1" x14ac:dyDescent="0.25">
      <c r="B117" s="157" t="s">
        <v>107</v>
      </c>
      <c r="C117" s="185"/>
      <c r="D117" s="185"/>
      <c r="E117" s="185"/>
      <c r="F117" s="177"/>
      <c r="G117" s="50"/>
      <c r="H117" s="51"/>
      <c r="I117" s="52"/>
    </row>
    <row r="118" spans="2:9" ht="15" customHeight="1" x14ac:dyDescent="0.25">
      <c r="B118" s="180" t="s">
        <v>108</v>
      </c>
      <c r="C118" s="181"/>
      <c r="D118" s="181"/>
      <c r="E118" s="181"/>
      <c r="F118" s="182"/>
      <c r="G118" s="47"/>
      <c r="H118" s="33" t="str">
        <f>IF(G118="","",G118*30)</f>
        <v/>
      </c>
      <c r="I118" s="34" t="str">
        <f>IF(G118="","",G118/$G$135)</f>
        <v/>
      </c>
    </row>
    <row r="119" spans="2:9" ht="15" customHeight="1" x14ac:dyDescent="0.25">
      <c r="B119" s="180" t="s">
        <v>109</v>
      </c>
      <c r="C119" s="181"/>
      <c r="D119" s="181"/>
      <c r="E119" s="181"/>
      <c r="F119" s="182"/>
      <c r="G119" s="47"/>
      <c r="H119" s="33" t="str">
        <f>IF(G119="","",G119*30)</f>
        <v/>
      </c>
      <c r="I119" s="34" t="str">
        <f>IF(G119="","",G119/$G$135)</f>
        <v/>
      </c>
    </row>
    <row r="120" spans="2:9" ht="15" customHeight="1" thickBot="1" x14ac:dyDescent="0.3">
      <c r="B120" s="154" t="s">
        <v>110</v>
      </c>
      <c r="C120" s="155"/>
      <c r="D120" s="155"/>
      <c r="E120" s="155"/>
      <c r="F120" s="156"/>
      <c r="G120" s="48">
        <f>SUBTOTAL(9,G117:G119)</f>
        <v>0</v>
      </c>
      <c r="H120" s="48">
        <f>SUBTOTAL(9,H117:H119)</f>
        <v>0</v>
      </c>
      <c r="I120" s="49">
        <f>SUBTOTAL(9,I117:I119)</f>
        <v>0</v>
      </c>
    </row>
    <row r="121" spans="2:9" ht="14.85" customHeight="1" x14ac:dyDescent="0.25">
      <c r="B121" s="157" t="s">
        <v>111</v>
      </c>
      <c r="C121" s="185"/>
      <c r="D121" s="185"/>
      <c r="E121" s="185"/>
      <c r="F121" s="177"/>
      <c r="G121" s="60"/>
      <c r="H121" s="51"/>
      <c r="I121" s="52"/>
    </row>
    <row r="122" spans="2:9" ht="14.85" customHeight="1" x14ac:dyDescent="0.25">
      <c r="B122" s="180" t="s">
        <v>112</v>
      </c>
      <c r="C122" s="164"/>
      <c r="D122" s="164"/>
      <c r="E122" s="75" t="s">
        <v>113</v>
      </c>
      <c r="F122" s="76"/>
      <c r="G122" s="53" t="str">
        <f>IF(F122="","",ROUND(SUM(G94,G105,G116,G120)*F122,2))</f>
        <v/>
      </c>
      <c r="H122" s="33" t="str">
        <f>IF(G122="","",G122*30)</f>
        <v/>
      </c>
      <c r="I122" s="34" t="str">
        <f>IF(G122="","",G122/$G$135)</f>
        <v/>
      </c>
    </row>
    <row r="123" spans="2:9" ht="14.85" customHeight="1" x14ac:dyDescent="0.25">
      <c r="B123" s="180" t="s">
        <v>114</v>
      </c>
      <c r="C123" s="164"/>
      <c r="D123" s="164"/>
      <c r="E123" s="75" t="s">
        <v>113</v>
      </c>
      <c r="F123" s="76"/>
      <c r="G123" s="53" t="str">
        <f>IF(F123="","",ROUND(SUM(G94,G105,G116,G120)*F123,2))</f>
        <v/>
      </c>
      <c r="H123" s="33" t="str">
        <f>IF(G123="","",G123*30)</f>
        <v/>
      </c>
      <c r="I123" s="34" t="str">
        <f>IF(G123="","",G123/$G$135)</f>
        <v/>
      </c>
    </row>
    <row r="124" spans="2:9" ht="14.85" customHeight="1" x14ac:dyDescent="0.25">
      <c r="B124" s="129" t="s">
        <v>115</v>
      </c>
      <c r="C124" s="194"/>
      <c r="D124" s="194"/>
      <c r="E124" s="75" t="s">
        <v>113</v>
      </c>
      <c r="F124" s="76"/>
      <c r="G124" s="53" t="str">
        <f>IF(F124="","",ROUND(SUBTOTAL(9,G24:G120)*F124,2))</f>
        <v/>
      </c>
      <c r="H124" s="33" t="str">
        <f>IF(G124="","",G124*30)</f>
        <v/>
      </c>
      <c r="I124" s="34" t="str">
        <f>IF(G124="","",G124/$G$135)</f>
        <v/>
      </c>
    </row>
    <row r="125" spans="2:9" ht="14.85" customHeight="1" thickBot="1" x14ac:dyDescent="0.3">
      <c r="B125" s="154" t="s">
        <v>116</v>
      </c>
      <c r="C125" s="155"/>
      <c r="D125" s="155"/>
      <c r="E125" s="155"/>
      <c r="F125" s="156"/>
      <c r="G125" s="48">
        <f>SUBTOTAL(9,G121:G124)</f>
        <v>0</v>
      </c>
      <c r="H125" s="48">
        <f>SUBTOTAL(9,H121:H124)</f>
        <v>0</v>
      </c>
      <c r="I125" s="49">
        <f>SUBTOTAL(9,I121:I124)</f>
        <v>0</v>
      </c>
    </row>
    <row r="126" spans="2:9" ht="14.85" customHeight="1" x14ac:dyDescent="0.25">
      <c r="B126" s="157" t="s">
        <v>117</v>
      </c>
      <c r="C126" s="185"/>
      <c r="D126" s="185"/>
      <c r="E126" s="185"/>
      <c r="F126" s="177"/>
      <c r="G126" s="50"/>
      <c r="H126" s="51"/>
      <c r="I126" s="52"/>
    </row>
    <row r="127" spans="2:9" ht="14.85" customHeight="1" x14ac:dyDescent="0.25">
      <c r="B127" s="77" t="s">
        <v>118</v>
      </c>
      <c r="C127" s="78"/>
      <c r="D127" s="78"/>
      <c r="E127" s="75" t="s">
        <v>113</v>
      </c>
      <c r="F127" s="76"/>
      <c r="G127" s="53" t="str">
        <f>IF(F127="","",G135*F127)</f>
        <v/>
      </c>
      <c r="H127" s="33" t="str">
        <f t="shared" ref="H127:H132" si="14">IF(G127="","",G127*30)</f>
        <v/>
      </c>
      <c r="I127" s="34" t="str">
        <f t="shared" ref="I127:I132" si="15">IF(G127="","",G127/$G$135)</f>
        <v/>
      </c>
    </row>
    <row r="128" spans="2:9" ht="14.85" customHeight="1" x14ac:dyDescent="0.25">
      <c r="B128" s="84" t="s">
        <v>119</v>
      </c>
      <c r="C128" s="75"/>
      <c r="D128" s="75"/>
      <c r="E128" s="75" t="s">
        <v>113</v>
      </c>
      <c r="F128" s="76"/>
      <c r="G128" s="53" t="str">
        <f>IF(F128="","",G135*F128)</f>
        <v/>
      </c>
      <c r="H128" s="33" t="str">
        <f t="shared" si="14"/>
        <v/>
      </c>
      <c r="I128" s="34" t="str">
        <f t="shared" si="15"/>
        <v/>
      </c>
    </row>
    <row r="129" spans="2:9" ht="14.85" customHeight="1" x14ac:dyDescent="0.25">
      <c r="B129" s="84" t="s">
        <v>120</v>
      </c>
      <c r="C129" s="75"/>
      <c r="D129" s="75"/>
      <c r="E129" s="75" t="s">
        <v>113</v>
      </c>
      <c r="F129" s="76"/>
      <c r="G129" s="53" t="str">
        <f>IF(F129="","",G135*F129)</f>
        <v/>
      </c>
      <c r="H129" s="33" t="str">
        <f t="shared" si="14"/>
        <v/>
      </c>
      <c r="I129" s="34" t="str">
        <f t="shared" si="15"/>
        <v/>
      </c>
    </row>
    <row r="130" spans="2:9" ht="14.85" customHeight="1" x14ac:dyDescent="0.25">
      <c r="B130" s="84" t="s">
        <v>121</v>
      </c>
      <c r="C130" s="75"/>
      <c r="D130" s="75"/>
      <c r="E130" s="75" t="s">
        <v>113</v>
      </c>
      <c r="F130" s="76"/>
      <c r="G130" s="53" t="str">
        <f>IF(F130="","",G135*F130)</f>
        <v/>
      </c>
      <c r="H130" s="33" t="str">
        <f t="shared" si="14"/>
        <v/>
      </c>
      <c r="I130" s="34" t="str">
        <f t="shared" si="15"/>
        <v/>
      </c>
    </row>
    <row r="131" spans="2:9" ht="14.85" customHeight="1" x14ac:dyDescent="0.25">
      <c r="B131" s="129" t="s">
        <v>115</v>
      </c>
      <c r="C131" s="195"/>
      <c r="D131" s="85"/>
      <c r="E131" s="75" t="s">
        <v>113</v>
      </c>
      <c r="F131" s="76"/>
      <c r="G131" s="53" t="str">
        <f>IF(F131="","",G135*F131)</f>
        <v/>
      </c>
      <c r="H131" s="33" t="str">
        <f t="shared" si="14"/>
        <v/>
      </c>
      <c r="I131" s="34" t="str">
        <f t="shared" si="15"/>
        <v/>
      </c>
    </row>
    <row r="132" spans="2:9" ht="14.85" customHeight="1" x14ac:dyDescent="0.25">
      <c r="B132" s="129" t="s">
        <v>115</v>
      </c>
      <c r="C132" s="195"/>
      <c r="D132" s="85"/>
      <c r="E132" s="75" t="s">
        <v>113</v>
      </c>
      <c r="F132" s="76"/>
      <c r="G132" s="53" t="str">
        <f>IF(F132="","",G135*F132)</f>
        <v/>
      </c>
      <c r="H132" s="33" t="str">
        <f t="shared" si="14"/>
        <v/>
      </c>
      <c r="I132" s="34" t="str">
        <f t="shared" si="15"/>
        <v/>
      </c>
    </row>
    <row r="133" spans="2:9" ht="14.85" customHeight="1" thickBot="1" x14ac:dyDescent="0.3">
      <c r="B133" s="154" t="s">
        <v>122</v>
      </c>
      <c r="C133" s="155"/>
      <c r="D133" s="155"/>
      <c r="E133" s="155"/>
      <c r="F133" s="156"/>
      <c r="G133" s="48">
        <f>SUBTOTAL(9,G126:G132)</f>
        <v>0</v>
      </c>
      <c r="H133" s="48">
        <f>SUBTOTAL(9,H126:H132)</f>
        <v>0</v>
      </c>
      <c r="I133" s="49">
        <f>SUBTOTAL(9,I126:I132)</f>
        <v>0</v>
      </c>
    </row>
    <row r="134" spans="2:9" ht="14.85" customHeight="1" x14ac:dyDescent="0.25">
      <c r="B134" s="186" t="s">
        <v>123</v>
      </c>
      <c r="C134" s="187"/>
      <c r="D134" s="187"/>
      <c r="E134" s="187"/>
      <c r="F134" s="188"/>
      <c r="G134" s="81">
        <f>SUBTOTAL(9,G25:G125)</f>
        <v>0</v>
      </c>
      <c r="H134" s="81">
        <f>G134*30</f>
        <v>0</v>
      </c>
      <c r="I134" s="189">
        <f>SUBTOTAL(9,I25:I132)</f>
        <v>0</v>
      </c>
    </row>
    <row r="135" spans="2:9" ht="14.85" customHeight="1" thickBot="1" x14ac:dyDescent="0.3">
      <c r="B135" s="191" t="s">
        <v>124</v>
      </c>
      <c r="C135" s="192"/>
      <c r="D135" s="192"/>
      <c r="E135" s="192"/>
      <c r="F135" s="193"/>
      <c r="G135" s="82">
        <f>ROUND(G134/(1-SUM(F127:F132)),2)</f>
        <v>0</v>
      </c>
      <c r="H135" s="82">
        <f>G135*30</f>
        <v>0</v>
      </c>
      <c r="I135" s="190"/>
    </row>
    <row r="136" spans="2:9" ht="9.6" customHeight="1" x14ac:dyDescent="0.25"/>
    <row r="137" spans="2:9" ht="9.6" customHeight="1" x14ac:dyDescent="0.25"/>
    <row r="138" spans="2:9" ht="9.9499999999999993" customHeight="1" x14ac:dyDescent="0.25">
      <c r="H138" s="22"/>
    </row>
    <row r="139" spans="2:9" hidden="1" x14ac:dyDescent="0.25">
      <c r="H139" s="83"/>
    </row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</sheetData>
  <mergeCells count="124">
    <mergeCell ref="B134:F134"/>
    <mergeCell ref="I134:I135"/>
    <mergeCell ref="B135:F135"/>
    <mergeCell ref="B124:D124"/>
    <mergeCell ref="B125:F125"/>
    <mergeCell ref="B126:F126"/>
    <mergeCell ref="B131:C131"/>
    <mergeCell ref="B132:C132"/>
    <mergeCell ref="B133:F133"/>
    <mergeCell ref="B118:F118"/>
    <mergeCell ref="B119:F119"/>
    <mergeCell ref="B120:F120"/>
    <mergeCell ref="B121:F121"/>
    <mergeCell ref="B122:D122"/>
    <mergeCell ref="B123:D123"/>
    <mergeCell ref="B112:F112"/>
    <mergeCell ref="B113:F113"/>
    <mergeCell ref="B114:F114"/>
    <mergeCell ref="B115:F115"/>
    <mergeCell ref="B116:F116"/>
    <mergeCell ref="B117:F117"/>
    <mergeCell ref="B106:F106"/>
    <mergeCell ref="B107:F107"/>
    <mergeCell ref="B108:F108"/>
    <mergeCell ref="B109:F109"/>
    <mergeCell ref="B110:F110"/>
    <mergeCell ref="B111:F111"/>
    <mergeCell ref="B100:F100"/>
    <mergeCell ref="B101:F101"/>
    <mergeCell ref="B102:F102"/>
    <mergeCell ref="B103:F103"/>
    <mergeCell ref="B104:F104"/>
    <mergeCell ref="B105:F105"/>
    <mergeCell ref="B94:F94"/>
    <mergeCell ref="B95:F95"/>
    <mergeCell ref="B96:F96"/>
    <mergeCell ref="B97:F97"/>
    <mergeCell ref="B98:F98"/>
    <mergeCell ref="B99:F99"/>
    <mergeCell ref="B88:F88"/>
    <mergeCell ref="D89:E89"/>
    <mergeCell ref="B90:F90"/>
    <mergeCell ref="B91:F91"/>
    <mergeCell ref="B92:F92"/>
    <mergeCell ref="B93:F93"/>
    <mergeCell ref="B82:D82"/>
    <mergeCell ref="D83:E83"/>
    <mergeCell ref="B84:D84"/>
    <mergeCell ref="D85:E85"/>
    <mergeCell ref="B86:F86"/>
    <mergeCell ref="D87:E87"/>
    <mergeCell ref="B74:E74"/>
    <mergeCell ref="B75:E75"/>
    <mergeCell ref="B76:E76"/>
    <mergeCell ref="B77:E77"/>
    <mergeCell ref="B79:I79"/>
    <mergeCell ref="B81:F81"/>
    <mergeCell ref="B68:F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F56"/>
    <mergeCell ref="B57:E57"/>
    <mergeCell ref="B58:E58"/>
    <mergeCell ref="B59:E59"/>
    <mergeCell ref="B60:F60"/>
    <mergeCell ref="B61:E61"/>
    <mergeCell ref="B50:F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F38"/>
    <mergeCell ref="B39:F39"/>
    <mergeCell ref="B40:F40"/>
    <mergeCell ref="B41:E41"/>
    <mergeCell ref="B42:E42"/>
    <mergeCell ref="B43:E43"/>
    <mergeCell ref="B33:F33"/>
    <mergeCell ref="B34:F34"/>
    <mergeCell ref="B35:F35"/>
    <mergeCell ref="B36:F36"/>
    <mergeCell ref="B37:F37"/>
    <mergeCell ref="B26:C26"/>
    <mergeCell ref="B27:C27"/>
    <mergeCell ref="B28:C28"/>
    <mergeCell ref="B29:C29"/>
    <mergeCell ref="B30:C30"/>
    <mergeCell ref="B31:C31"/>
    <mergeCell ref="B24:F24"/>
    <mergeCell ref="B25:F25"/>
    <mergeCell ref="C10:I10"/>
    <mergeCell ref="B13:C13"/>
    <mergeCell ref="G14:I14"/>
    <mergeCell ref="G15:I15"/>
    <mergeCell ref="G16:I16"/>
    <mergeCell ref="B18:I18"/>
    <mergeCell ref="B32:D32"/>
    <mergeCell ref="B3:I3"/>
    <mergeCell ref="B5:I5"/>
    <mergeCell ref="C7:F7"/>
    <mergeCell ref="H7:I7"/>
    <mergeCell ref="C8:I8"/>
    <mergeCell ref="C9:F9"/>
    <mergeCell ref="H9:I9"/>
    <mergeCell ref="B20:I20"/>
    <mergeCell ref="B22:F23"/>
    <mergeCell ref="G22:H22"/>
    <mergeCell ref="I22:I2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8" ma:contentTypeDescription="Crie um novo documento." ma:contentTypeScope="" ma:versionID="01cce273bac2f36662c809c27e0c6ec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d5c12fbf61df14d96648c9878e607e86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384F06-B700-437E-BC3E-5BEF25911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0225C5-6021-4C1E-971B-8F97BAA8E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954E2E-FC84-4916-9621-4DF1BC91537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SÃO PAULO</vt:lpstr>
      <vt:lpstr>RIBEIRÃO PRETO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 Leal Jamil</dc:creator>
  <cp:keywords/>
  <dc:description/>
  <cp:lastModifiedBy>Leticia Portugal Barbosa</cp:lastModifiedBy>
  <cp:revision/>
  <dcterms:created xsi:type="dcterms:W3CDTF">2022-04-20T14:21:27Z</dcterms:created>
  <dcterms:modified xsi:type="dcterms:W3CDTF">2022-11-30T13:56:25Z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Order">
    <vt:r8>2460800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2022-09-20T19:55:17Z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8b9e326c-8b06-4da9-96c2-29c1bb932567</vt:lpwstr>
  </property>
  <property fmtid="{D5CDD505-2E9C-101B-9397-08002B2CF9AE}" pid="11" name="MSIP_Label_fde7aacd-7cc4-4c31-9e6f-7ef306428f09_ContentBits">
    <vt:lpwstr>1</vt:lpwstr>
  </property>
</Properties>
</file>